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IMSS'!$A$1:$X$68</definedName>
    <definedName name="_xlnm.Print_Area" localSheetId="15">'CUOTAS IMSS asimilables'!$A$1:$AH$50</definedName>
    <definedName name="_xlnm.Print_Area" localSheetId="2">INCIDENCIAS!$A$1:$G$59</definedName>
    <definedName name="_xlnm.Print_Area" localSheetId="8">NOMINA!$B$1:$S$65</definedName>
    <definedName name="_xlnm.Print_Area" localSheetId="16">'NOMINA asimilables'!$A$1:$T$62</definedName>
    <definedName name="_xlnm.Print_Area" localSheetId="1">PRESUPUESTO!$A$1:$P$58</definedName>
    <definedName name="_xlnm.Print_Area" localSheetId="4">'RETENCION ISR'!$A$1:$K$58</definedName>
    <definedName name="_xlnm.Print_Area" localSheetId="13">'RETENCION RETROACTI asimilables'!$A$1:$Q$50</definedName>
    <definedName name="_xlnm.Print_Area" localSheetId="5">'RETENCION RETROACTIVOS'!$A$1:$T$59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AC49" i="136" l="1"/>
  <c r="Z49" i="136"/>
  <c r="Y49" i="136"/>
  <c r="X49" i="136"/>
  <c r="W49" i="136"/>
  <c r="C12" i="135" l="1"/>
  <c r="B12" i="135"/>
  <c r="B13" i="135"/>
  <c r="O13" i="135" l="1"/>
  <c r="O38" i="135"/>
  <c r="O10" i="135"/>
  <c r="H54" i="131"/>
  <c r="P54" i="130" l="1"/>
  <c r="O54" i="130"/>
  <c r="N54" i="130"/>
  <c r="V11" i="135"/>
  <c r="V12" i="135"/>
  <c r="V13" i="135"/>
  <c r="V14" i="135"/>
  <c r="V15" i="135"/>
  <c r="V16" i="135"/>
  <c r="V17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4" i="135"/>
  <c r="V35" i="135"/>
  <c r="V36" i="135"/>
  <c r="V37" i="135"/>
  <c r="V38" i="135"/>
  <c r="V39" i="135"/>
  <c r="V40" i="135"/>
  <c r="V41" i="135"/>
  <c r="V42" i="135"/>
  <c r="V43" i="135"/>
  <c r="V44" i="135"/>
  <c r="V45" i="135"/>
  <c r="V46" i="135"/>
  <c r="V47" i="135"/>
  <c r="V48" i="135"/>
  <c r="V49" i="135"/>
  <c r="V50" i="135"/>
  <c r="V51" i="135"/>
  <c r="V52" i="135"/>
  <c r="V53" i="135"/>
  <c r="V54" i="135"/>
  <c r="V55" i="135"/>
  <c r="V10" i="135"/>
  <c r="U25" i="121"/>
  <c r="U26" i="121"/>
  <c r="V26" i="121" s="1"/>
  <c r="U27" i="121"/>
  <c r="V27" i="121" s="1"/>
  <c r="U28" i="121"/>
  <c r="V28" i="121" s="1"/>
  <c r="U29" i="121"/>
  <c r="O48" i="132" l="1"/>
  <c r="O47" i="132"/>
  <c r="O46" i="132"/>
  <c r="O45" i="132"/>
  <c r="O44" i="132"/>
  <c r="O43" i="132"/>
  <c r="O42" i="132"/>
  <c r="O41" i="132"/>
  <c r="O40" i="132"/>
  <c r="O39" i="132"/>
  <c r="O38" i="132"/>
  <c r="O37" i="132"/>
  <c r="J40" i="134"/>
  <c r="J41" i="134"/>
  <c r="J42" i="134"/>
  <c r="J43" i="134"/>
  <c r="J44" i="134"/>
  <c r="J45" i="134"/>
  <c r="J46" i="134"/>
  <c r="R27" i="132"/>
  <c r="R28" i="132"/>
  <c r="R29" i="132"/>
  <c r="R30" i="132"/>
  <c r="R31" i="132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48" i="132"/>
  <c r="C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11" i="132"/>
  <c r="Q48" i="132"/>
  <c r="Q47" i="132"/>
  <c r="Q46" i="132"/>
  <c r="Q45" i="132"/>
  <c r="Q44" i="132"/>
  <c r="Q43" i="132"/>
  <c r="Q42" i="132"/>
  <c r="Q41" i="132"/>
  <c r="Q40" i="132"/>
  <c r="Q39" i="132"/>
  <c r="Q38" i="132"/>
  <c r="Q37" i="132"/>
  <c r="Q36" i="132"/>
  <c r="Q35" i="132"/>
  <c r="Q34" i="132"/>
  <c r="Q33" i="132"/>
  <c r="Q32" i="132"/>
  <c r="Q31" i="132"/>
  <c r="Q30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11" i="132"/>
  <c r="P29" i="132"/>
  <c r="P30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4" i="131"/>
  <c r="K35" i="131"/>
  <c r="K36" i="131"/>
  <c r="K37" i="131"/>
  <c r="K38" i="131"/>
  <c r="K39" i="131"/>
  <c r="K40" i="131"/>
  <c r="K41" i="131"/>
  <c r="K42" i="131"/>
  <c r="K43" i="131"/>
  <c r="K44" i="131"/>
  <c r="K45" i="131"/>
  <c r="K46" i="131"/>
  <c r="K47" i="131"/>
  <c r="K48" i="131"/>
  <c r="K49" i="131"/>
  <c r="K50" i="131"/>
  <c r="K51" i="131"/>
  <c r="K52" i="131"/>
  <c r="K53" i="131"/>
  <c r="K54" i="131"/>
  <c r="K55" i="131"/>
  <c r="K56" i="131"/>
  <c r="K11" i="131"/>
  <c r="U26" i="135"/>
  <c r="T26" i="135"/>
  <c r="S26" i="135"/>
  <c r="Q26" i="135"/>
  <c r="P26" i="135"/>
  <c r="N26" i="135"/>
  <c r="M26" i="135"/>
  <c r="J26" i="135"/>
  <c r="G26" i="135"/>
  <c r="F26" i="135"/>
  <c r="C26" i="135"/>
  <c r="B26" i="135"/>
  <c r="K27" i="60"/>
  <c r="I27" i="60"/>
  <c r="G27" i="60"/>
  <c r="F27" i="60"/>
  <c r="E27" i="60"/>
  <c r="K27" i="124"/>
  <c r="J27" i="124"/>
  <c r="F27" i="124"/>
  <c r="U35" i="135"/>
  <c r="T35" i="135"/>
  <c r="S35" i="135"/>
  <c r="Q35" i="135"/>
  <c r="P35" i="135"/>
  <c r="N35" i="135"/>
  <c r="M35" i="135"/>
  <c r="J35" i="135"/>
  <c r="G35" i="135"/>
  <c r="C35" i="135"/>
  <c r="B35" i="135"/>
  <c r="K36" i="60"/>
  <c r="I36" i="60"/>
  <c r="G36" i="60"/>
  <c r="F36" i="60"/>
  <c r="E36" i="60"/>
  <c r="K36" i="124"/>
  <c r="J36" i="124"/>
  <c r="F36" i="124"/>
  <c r="S25" i="136"/>
  <c r="P31" i="132" l="1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11" i="132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S47" i="136"/>
  <c r="R47" i="136"/>
  <c r="Q47" i="136"/>
  <c r="P47" i="136"/>
  <c r="O47" i="136"/>
  <c r="N47" i="136"/>
  <c r="M47" i="136"/>
  <c r="L47" i="136"/>
  <c r="H47" i="136"/>
  <c r="G47" i="136"/>
  <c r="AE56" i="135"/>
  <c r="AC56" i="135"/>
  <c r="AA56" i="135"/>
  <c r="Z56" i="135"/>
  <c r="L36" i="131"/>
  <c r="H36" i="131"/>
  <c r="G36" i="131"/>
  <c r="D36" i="131"/>
  <c r="C36" i="131"/>
  <c r="F36" i="131" s="1"/>
  <c r="Q36" i="141"/>
  <c r="D36" i="141"/>
  <c r="F36" i="141" s="1"/>
  <c r="P12" i="121"/>
  <c r="P13" i="121"/>
  <c r="O13" i="121" s="1"/>
  <c r="P14" i="121"/>
  <c r="P15" i="121"/>
  <c r="P16" i="121"/>
  <c r="P17" i="121"/>
  <c r="O17" i="121" s="1"/>
  <c r="P18" i="121"/>
  <c r="P19" i="121"/>
  <c r="P20" i="121"/>
  <c r="P21" i="121"/>
  <c r="O21" i="121" s="1"/>
  <c r="P22" i="121"/>
  <c r="P23" i="121"/>
  <c r="P24" i="121"/>
  <c r="P25" i="121"/>
  <c r="O25" i="121" s="1"/>
  <c r="P26" i="121"/>
  <c r="P27" i="121"/>
  <c r="P28" i="121"/>
  <c r="P29" i="121"/>
  <c r="O29" i="121" s="1"/>
  <c r="P30" i="121"/>
  <c r="P31" i="121"/>
  <c r="P32" i="121"/>
  <c r="P33" i="121"/>
  <c r="O33" i="121" s="1"/>
  <c r="P34" i="121"/>
  <c r="P35" i="121"/>
  <c r="P36" i="121"/>
  <c r="P37" i="121"/>
  <c r="O37" i="121" s="1"/>
  <c r="P38" i="121"/>
  <c r="P39" i="121"/>
  <c r="P40" i="121"/>
  <c r="P41" i="121"/>
  <c r="O41" i="121" s="1"/>
  <c r="P42" i="121"/>
  <c r="P43" i="121"/>
  <c r="P44" i="121"/>
  <c r="P45" i="121"/>
  <c r="O45" i="121" s="1"/>
  <c r="P46" i="121"/>
  <c r="P47" i="121"/>
  <c r="P48" i="121"/>
  <c r="P49" i="121"/>
  <c r="O49" i="121" s="1"/>
  <c r="P50" i="121"/>
  <c r="P51" i="121"/>
  <c r="P52" i="121"/>
  <c r="P53" i="121"/>
  <c r="O53" i="121" s="1"/>
  <c r="P54" i="121"/>
  <c r="P55" i="121"/>
  <c r="P56" i="121"/>
  <c r="P57" i="121"/>
  <c r="O57" i="121" s="1"/>
  <c r="P58" i="121"/>
  <c r="O12" i="121"/>
  <c r="O14" i="121"/>
  <c r="O15" i="121"/>
  <c r="O16" i="121"/>
  <c r="O18" i="121"/>
  <c r="O19" i="121"/>
  <c r="O20" i="121"/>
  <c r="O22" i="121"/>
  <c r="O23" i="121"/>
  <c r="O24" i="121"/>
  <c r="O26" i="121"/>
  <c r="O27" i="121"/>
  <c r="O28" i="121"/>
  <c r="O30" i="121"/>
  <c r="O31" i="121"/>
  <c r="O32" i="121"/>
  <c r="O34" i="121"/>
  <c r="O35" i="121"/>
  <c r="O36" i="121"/>
  <c r="O38" i="121"/>
  <c r="O39" i="121"/>
  <c r="O40" i="121"/>
  <c r="O42" i="121"/>
  <c r="O43" i="121"/>
  <c r="O44" i="121"/>
  <c r="O46" i="121"/>
  <c r="O47" i="121"/>
  <c r="O48" i="121"/>
  <c r="O50" i="121"/>
  <c r="O51" i="121"/>
  <c r="O52" i="121"/>
  <c r="O54" i="121"/>
  <c r="O55" i="121"/>
  <c r="O56" i="121"/>
  <c r="O58" i="121"/>
  <c r="X36" i="121"/>
  <c r="W36" i="121"/>
  <c r="J36" i="60" s="1"/>
  <c r="U36" i="121"/>
  <c r="V36" i="121" s="1"/>
  <c r="M36" i="121"/>
  <c r="L36" i="121" s="1"/>
  <c r="J36" i="121"/>
  <c r="C36" i="133"/>
  <c r="G36" i="133" s="1"/>
  <c r="D36" i="121" s="1"/>
  <c r="E36" i="121" s="1"/>
  <c r="B36" i="133"/>
  <c r="F36" i="133" s="1"/>
  <c r="B36" i="121" s="1"/>
  <c r="A36" i="133"/>
  <c r="P36" i="130"/>
  <c r="O36" i="130"/>
  <c r="N36" i="130"/>
  <c r="C36" i="121" l="1"/>
  <c r="Q36" i="121" s="1"/>
  <c r="O35" i="135" s="1"/>
  <c r="A36" i="121"/>
  <c r="A36" i="123" s="1"/>
  <c r="A36" i="141" s="1"/>
  <c r="A36" i="131" s="1"/>
  <c r="A36" i="124" s="1"/>
  <c r="B36" i="60" s="1"/>
  <c r="H36" i="60"/>
  <c r="F36" i="121"/>
  <c r="I35" i="135"/>
  <c r="D36" i="60"/>
  <c r="H35" i="135"/>
  <c r="C36" i="60"/>
  <c r="E36" i="131"/>
  <c r="S36" i="141"/>
  <c r="T36" i="141" s="1"/>
  <c r="G36" i="141"/>
  <c r="H36" i="141" s="1"/>
  <c r="I36" i="121"/>
  <c r="N48" i="132"/>
  <c r="M48" i="132"/>
  <c r="F48" i="132"/>
  <c r="C48" i="132"/>
  <c r="B48" i="138"/>
  <c r="Q58" i="121"/>
  <c r="I36" i="131" l="1"/>
  <c r="M36" i="131" s="1"/>
  <c r="N36" i="131" s="1"/>
  <c r="E36" i="124" s="1"/>
  <c r="G36" i="124" s="1"/>
  <c r="P36" i="60"/>
  <c r="G48" i="132"/>
  <c r="O36" i="141"/>
  <c r="M36" i="141"/>
  <c r="J36" i="141"/>
  <c r="L36" i="141" s="1"/>
  <c r="R36" i="121"/>
  <c r="S36" i="121" s="1"/>
  <c r="D48" i="138"/>
  <c r="F48" i="138" s="1"/>
  <c r="L27" i="131"/>
  <c r="H27" i="131"/>
  <c r="G27" i="131"/>
  <c r="D27" i="131"/>
  <c r="P27" i="131" s="1"/>
  <c r="C27" i="131"/>
  <c r="O27" i="131" s="1"/>
  <c r="Q27" i="141"/>
  <c r="D27" i="141"/>
  <c r="F27" i="141" s="1"/>
  <c r="P27" i="130"/>
  <c r="O27" i="130"/>
  <c r="N27" i="130"/>
  <c r="C27" i="133"/>
  <c r="G27" i="133" s="1"/>
  <c r="D27" i="121" s="1"/>
  <c r="B27" i="133"/>
  <c r="F27" i="133" s="1"/>
  <c r="B27" i="121" s="1"/>
  <c r="C27" i="121" s="1"/>
  <c r="Q27" i="121" s="1"/>
  <c r="X27" i="121"/>
  <c r="W27" i="121"/>
  <c r="J27" i="60" s="1"/>
  <c r="M27" i="121"/>
  <c r="L27" i="121" s="1"/>
  <c r="J27" i="121"/>
  <c r="A27" i="133"/>
  <c r="A27" i="121" s="1"/>
  <c r="A27" i="123" s="1"/>
  <c r="A27" i="141" s="1"/>
  <c r="A27" i="131" s="1"/>
  <c r="A27" i="124" s="1"/>
  <c r="B27" i="60" s="1"/>
  <c r="T40" i="136"/>
  <c r="S40" i="136"/>
  <c r="R40" i="136"/>
  <c r="Q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G41" i="125"/>
  <c r="AF41" i="125"/>
  <c r="Z41" i="125"/>
  <c r="AA41" i="125" s="1"/>
  <c r="U41" i="125"/>
  <c r="T41" i="125" s="1"/>
  <c r="N41" i="125"/>
  <c r="M41" i="125"/>
  <c r="H41" i="132" s="1"/>
  <c r="I41" i="125"/>
  <c r="H41" i="125"/>
  <c r="G41" i="125"/>
  <c r="E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L41" i="134"/>
  <c r="O36" i="124" l="1"/>
  <c r="S36" i="124"/>
  <c r="Q36" i="124"/>
  <c r="V36" i="124" s="1"/>
  <c r="U36" i="124"/>
  <c r="W36" i="124" s="1"/>
  <c r="M36" i="124"/>
  <c r="H27" i="60"/>
  <c r="O26" i="135"/>
  <c r="P41" i="125"/>
  <c r="R41" i="125" s="1"/>
  <c r="X36" i="124"/>
  <c r="O36" i="60" s="1"/>
  <c r="H26" i="135"/>
  <c r="C27" i="60"/>
  <c r="J41" i="125"/>
  <c r="F41" i="125"/>
  <c r="N36" i="141"/>
  <c r="P36" i="141" s="1"/>
  <c r="R36" i="141" s="1"/>
  <c r="AF36" i="121"/>
  <c r="B36" i="123" s="1"/>
  <c r="AG36" i="121"/>
  <c r="S48" i="138"/>
  <c r="T48" i="138" s="1"/>
  <c r="G48" i="138"/>
  <c r="H48" i="138" s="1"/>
  <c r="I41" i="132"/>
  <c r="G41" i="132"/>
  <c r="F27" i="131"/>
  <c r="R27" i="131" s="1"/>
  <c r="E27" i="131"/>
  <c r="Q27" i="131" s="1"/>
  <c r="S27" i="141"/>
  <c r="T27" i="141" s="1"/>
  <c r="G27" i="141"/>
  <c r="H27" i="141" s="1"/>
  <c r="J27" i="141" s="1"/>
  <c r="E27" i="121"/>
  <c r="I27" i="121"/>
  <c r="E41" i="132"/>
  <c r="Q41" i="125" l="1"/>
  <c r="F27" i="121"/>
  <c r="D27" i="60"/>
  <c r="I26" i="135"/>
  <c r="P27" i="60"/>
  <c r="AH36" i="121"/>
  <c r="C36" i="123"/>
  <c r="D36" i="123" s="1"/>
  <c r="G36" i="123"/>
  <c r="E36" i="123"/>
  <c r="I36" i="123"/>
  <c r="R27" i="121"/>
  <c r="S27" i="121" s="1"/>
  <c r="I27" i="131"/>
  <c r="M27" i="131" s="1"/>
  <c r="N27" i="131" s="1"/>
  <c r="E27" i="124" s="1"/>
  <c r="G27" i="124" s="1"/>
  <c r="S27" i="131"/>
  <c r="T27" i="131" s="1"/>
  <c r="AG27" i="12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U40" i="136" l="1"/>
  <c r="Q27" i="124"/>
  <c r="S27" i="124"/>
  <c r="M27" i="124"/>
  <c r="O27" i="124"/>
  <c r="X27" i="124" s="1"/>
  <c r="O27" i="60" s="1"/>
  <c r="U27" i="124"/>
  <c r="T41" i="132"/>
  <c r="U41" i="132" s="1"/>
  <c r="E41" i="129" s="1"/>
  <c r="G41" i="129" s="1"/>
  <c r="AE41" i="129" s="1"/>
  <c r="L48" i="138"/>
  <c r="N48" i="138" s="1"/>
  <c r="P48" i="138" s="1"/>
  <c r="Q48" i="138" s="1"/>
  <c r="R48" i="138" s="1"/>
  <c r="AF27" i="121"/>
  <c r="B27" i="123" s="1"/>
  <c r="E27" i="123" s="1"/>
  <c r="F36" i="123"/>
  <c r="H36" i="123" s="1"/>
  <c r="AZ41" i="125"/>
  <c r="B41" i="126"/>
  <c r="L27" i="141"/>
  <c r="AD49" i="136"/>
  <c r="I27" i="123" l="1"/>
  <c r="G27" i="123"/>
  <c r="N27" i="141"/>
  <c r="P27" i="141" s="1"/>
  <c r="R27" i="141" s="1"/>
  <c r="W27" i="124"/>
  <c r="V27" i="124"/>
  <c r="C27" i="123"/>
  <c r="D27" i="123" s="1"/>
  <c r="F27" i="123" s="1"/>
  <c r="AH27" i="121"/>
  <c r="Y41" i="129"/>
  <c r="AC41" i="129"/>
  <c r="M41" i="129"/>
  <c r="J36" i="123"/>
  <c r="K36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S29" i="136"/>
  <c r="S32" i="136"/>
  <c r="S26" i="136"/>
  <c r="S28" i="136"/>
  <c r="S31" i="136"/>
  <c r="S37" i="136"/>
  <c r="S33" i="136"/>
  <c r="S13" i="136"/>
  <c r="S36" i="136"/>
  <c r="S38" i="136"/>
  <c r="S10" i="136"/>
  <c r="H27" i="123" l="1"/>
  <c r="J27" i="123" s="1"/>
  <c r="R35" i="135"/>
  <c r="X35" i="135" s="1"/>
  <c r="L36" i="60"/>
  <c r="M36" i="60" s="1"/>
  <c r="N36" i="60"/>
  <c r="R36" i="60" s="1"/>
  <c r="Y35" i="135"/>
  <c r="AH35" i="135" s="1"/>
  <c r="AG41" i="129"/>
  <c r="AF41" i="129"/>
  <c r="F41" i="126"/>
  <c r="H41" i="126" s="1"/>
  <c r="J41" i="126" s="1"/>
  <c r="K27" i="123"/>
  <c r="AW50" i="125"/>
  <c r="AV50" i="125"/>
  <c r="AU50" i="125"/>
  <c r="AT50" i="125"/>
  <c r="AS50" i="125"/>
  <c r="AR50" i="125"/>
  <c r="AQ50" i="125"/>
  <c r="AP50" i="125"/>
  <c r="AO50" i="125"/>
  <c r="S36" i="60" l="1"/>
  <c r="AI35" i="135"/>
  <c r="N27" i="60"/>
  <c r="R27" i="60" s="1"/>
  <c r="Y26" i="135"/>
  <c r="AH26" i="135" s="1"/>
  <c r="R26" i="135"/>
  <c r="L27" i="60"/>
  <c r="M27" i="60" s="1"/>
  <c r="V40" i="136"/>
  <c r="AE40" i="136" s="1"/>
  <c r="AF40" i="136" s="1"/>
  <c r="O41" i="128"/>
  <c r="S41" i="128" s="1"/>
  <c r="C51" i="135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8" i="131"/>
  <c r="L29" i="131"/>
  <c r="L30" i="131"/>
  <c r="L31" i="131"/>
  <c r="L32" i="131"/>
  <c r="L33" i="131"/>
  <c r="L34" i="131"/>
  <c r="L35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4" i="131"/>
  <c r="L55" i="131"/>
  <c r="L56" i="131"/>
  <c r="L11" i="131"/>
  <c r="AI26" i="135" l="1"/>
  <c r="S27" i="60"/>
  <c r="H25" i="131"/>
  <c r="H26" i="131"/>
  <c r="H28" i="131"/>
  <c r="H29" i="131"/>
  <c r="H30" i="131"/>
  <c r="H31" i="131"/>
  <c r="H32" i="131"/>
  <c r="H33" i="131"/>
  <c r="H34" i="131"/>
  <c r="H35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5" i="131"/>
  <c r="H56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H11" i="131"/>
  <c r="L41" i="136"/>
  <c r="N41" i="136"/>
  <c r="O41" i="136"/>
  <c r="P41" i="136"/>
  <c r="Q41" i="136"/>
  <c r="R41" i="136"/>
  <c r="S41" i="136"/>
  <c r="T41" i="136"/>
  <c r="L42" i="136"/>
  <c r="N42" i="136"/>
  <c r="O42" i="136"/>
  <c r="P42" i="136"/>
  <c r="Q42" i="136"/>
  <c r="R42" i="136"/>
  <c r="S42" i="136"/>
  <c r="T42" i="136"/>
  <c r="L43" i="136"/>
  <c r="N43" i="136"/>
  <c r="O43" i="136"/>
  <c r="P43" i="136"/>
  <c r="Q43" i="136"/>
  <c r="R43" i="136"/>
  <c r="S43" i="136"/>
  <c r="T43" i="136"/>
  <c r="L44" i="136"/>
  <c r="N44" i="136"/>
  <c r="O44" i="136"/>
  <c r="P44" i="136"/>
  <c r="Q44" i="136"/>
  <c r="R44" i="136"/>
  <c r="S44" i="136"/>
  <c r="T44" i="136"/>
  <c r="L45" i="136"/>
  <c r="N45" i="136"/>
  <c r="O45" i="136"/>
  <c r="P45" i="136"/>
  <c r="Q45" i="136"/>
  <c r="R45" i="136"/>
  <c r="S45" i="136"/>
  <c r="T45" i="136"/>
  <c r="L46" i="136"/>
  <c r="N46" i="136"/>
  <c r="O46" i="136"/>
  <c r="P46" i="136"/>
  <c r="Q46" i="136"/>
  <c r="R46" i="136"/>
  <c r="S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G44" i="132" s="1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U48" i="125"/>
  <c r="T48" i="125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U47" i="125"/>
  <c r="T47" i="125"/>
  <c r="N47" i="125"/>
  <c r="M47" i="125"/>
  <c r="H47" i="132" s="1"/>
  <c r="I47" i="125"/>
  <c r="G47" i="125"/>
  <c r="C47" i="125"/>
  <c r="D47" i="132" s="1"/>
  <c r="B47" i="125"/>
  <c r="AF46" i="125"/>
  <c r="AG46" i="125" s="1"/>
  <c r="Z46" i="125"/>
  <c r="AA46" i="125" s="1"/>
  <c r="U46" i="125"/>
  <c r="T46" i="125" s="1"/>
  <c r="N46" i="125"/>
  <c r="M46" i="125"/>
  <c r="H46" i="132" s="1"/>
  <c r="I46" i="132" s="1"/>
  <c r="H46" i="125"/>
  <c r="G46" i="125"/>
  <c r="C46" i="125"/>
  <c r="D46" i="132" s="1"/>
  <c r="E46" i="132" s="1"/>
  <c r="B46" i="125"/>
  <c r="AF45" i="125"/>
  <c r="AG45" i="125" s="1"/>
  <c r="Z45" i="125"/>
  <c r="AA45" i="125" s="1"/>
  <c r="U45" i="125"/>
  <c r="T45" i="125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U44" i="125"/>
  <c r="T44" i="125" s="1"/>
  <c r="N44" i="125"/>
  <c r="M44" i="125"/>
  <c r="H44" i="132" s="1"/>
  <c r="I44" i="132" s="1"/>
  <c r="H44" i="125"/>
  <c r="G44" i="125"/>
  <c r="D44" i="125"/>
  <c r="C44" i="125"/>
  <c r="D44" i="132" s="1"/>
  <c r="E44" i="132" s="1"/>
  <c r="B44" i="125"/>
  <c r="AF43" i="125"/>
  <c r="AG43" i="125" s="1"/>
  <c r="Z43" i="125"/>
  <c r="AA43" i="125" s="1"/>
  <c r="U43" i="125"/>
  <c r="T43" i="125" s="1"/>
  <c r="O43" i="125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U42" i="125"/>
  <c r="T42" i="125"/>
  <c r="N42" i="125"/>
  <c r="M42" i="125"/>
  <c r="H42" i="132" s="1"/>
  <c r="I42" i="132" s="1"/>
  <c r="I42" i="125"/>
  <c r="H42" i="125"/>
  <c r="G42" i="125"/>
  <c r="D42" i="125"/>
  <c r="C42" i="125"/>
  <c r="D42" i="132" s="1"/>
  <c r="E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L47" i="134"/>
  <c r="E47" i="125" s="1"/>
  <c r="J47" i="134"/>
  <c r="I47" i="134"/>
  <c r="H47" i="125" s="1"/>
  <c r="H47" i="134"/>
  <c r="D47" i="125" s="1"/>
  <c r="N46" i="134"/>
  <c r="O46" i="125" s="1"/>
  <c r="M46" i="134"/>
  <c r="I46" i="125" s="1"/>
  <c r="L46" i="134"/>
  <c r="E46" i="125" s="1"/>
  <c r="I46" i="134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O44" i="125" s="1"/>
  <c r="M44" i="134"/>
  <c r="I44" i="125" s="1"/>
  <c r="L44" i="134"/>
  <c r="E44" i="125" s="1"/>
  <c r="N43" i="134"/>
  <c r="M43" i="134"/>
  <c r="I43" i="125" s="1"/>
  <c r="L43" i="134"/>
  <c r="E43" i="125" s="1"/>
  <c r="N42" i="134"/>
  <c r="O42" i="125" s="1"/>
  <c r="M42" i="134"/>
  <c r="L42" i="134"/>
  <c r="E42" i="125" s="1"/>
  <c r="E47" i="132" l="1"/>
  <c r="I47" i="132"/>
  <c r="P44" i="125"/>
  <c r="P42" i="125"/>
  <c r="R42" i="125" s="1"/>
  <c r="P43" i="125"/>
  <c r="P45" i="125"/>
  <c r="K44" i="136" s="1"/>
  <c r="F45" i="125"/>
  <c r="J45" i="125"/>
  <c r="K48" i="132"/>
  <c r="J48" i="132"/>
  <c r="F42" i="125"/>
  <c r="F43" i="125"/>
  <c r="F44" i="125"/>
  <c r="J42" i="125"/>
  <c r="E43" i="132"/>
  <c r="J43" i="132" s="1"/>
  <c r="J43" i="125"/>
  <c r="J44" i="125"/>
  <c r="E45" i="132"/>
  <c r="I45" i="132"/>
  <c r="G47" i="132"/>
  <c r="G45" i="132"/>
  <c r="F47" i="125"/>
  <c r="J47" i="125"/>
  <c r="P47" i="125"/>
  <c r="Q47" i="125" s="1"/>
  <c r="P46" i="125"/>
  <c r="R46" i="125" s="1"/>
  <c r="J46" i="125"/>
  <c r="F46" i="125"/>
  <c r="G46" i="132"/>
  <c r="J42" i="132"/>
  <c r="J45" i="132"/>
  <c r="J47" i="132"/>
  <c r="K46" i="136"/>
  <c r="R43" i="125"/>
  <c r="K42" i="132"/>
  <c r="K47" i="132"/>
  <c r="I43" i="132"/>
  <c r="G43" i="132"/>
  <c r="J46" i="132"/>
  <c r="K46" i="132"/>
  <c r="J44" i="132"/>
  <c r="K44" i="132"/>
  <c r="R47" i="125"/>
  <c r="R44" i="125"/>
  <c r="Q44" i="125"/>
  <c r="Q43" i="125"/>
  <c r="Q42" i="125"/>
  <c r="F38" i="135"/>
  <c r="N14" i="132"/>
  <c r="N15" i="132"/>
  <c r="N16" i="132"/>
  <c r="N18" i="132"/>
  <c r="U38" i="135"/>
  <c r="T38" i="135"/>
  <c r="S38" i="135"/>
  <c r="Q38" i="135"/>
  <c r="N38" i="135"/>
  <c r="M38" i="135"/>
  <c r="J38" i="135"/>
  <c r="G38" i="135"/>
  <c r="C38" i="135"/>
  <c r="B38" i="135"/>
  <c r="F13" i="135"/>
  <c r="U13" i="135"/>
  <c r="T13" i="135"/>
  <c r="S13" i="135"/>
  <c r="Q13" i="135"/>
  <c r="N13" i="135"/>
  <c r="M13" i="135"/>
  <c r="J13" i="135"/>
  <c r="G13" i="135"/>
  <c r="C13" i="135"/>
  <c r="K39" i="60"/>
  <c r="I39" i="60"/>
  <c r="F39" i="60"/>
  <c r="E39" i="60"/>
  <c r="K14" i="60"/>
  <c r="I14" i="60"/>
  <c r="F14" i="60"/>
  <c r="E14" i="60"/>
  <c r="K39" i="124"/>
  <c r="J39" i="124"/>
  <c r="F39" i="124"/>
  <c r="K14" i="124"/>
  <c r="J14" i="124"/>
  <c r="F14" i="124"/>
  <c r="G39" i="131"/>
  <c r="D39" i="131"/>
  <c r="C39" i="131"/>
  <c r="G14" i="131"/>
  <c r="D14" i="131"/>
  <c r="P14" i="131" s="1"/>
  <c r="C14" i="131"/>
  <c r="O14" i="131" s="1"/>
  <c r="Q39" i="141"/>
  <c r="D39" i="141"/>
  <c r="F39" i="141" s="1"/>
  <c r="Q14" i="141"/>
  <c r="D14" i="141"/>
  <c r="F14" i="141" s="1"/>
  <c r="X39" i="121"/>
  <c r="W39" i="121"/>
  <c r="J39" i="60" s="1"/>
  <c r="V39" i="121"/>
  <c r="U39" i="121"/>
  <c r="M39" i="121"/>
  <c r="L39" i="121" s="1"/>
  <c r="J39" i="121"/>
  <c r="V14" i="121"/>
  <c r="U14" i="121"/>
  <c r="M14" i="121"/>
  <c r="L14" i="121" s="1"/>
  <c r="J14" i="121"/>
  <c r="C39" i="133"/>
  <c r="G39" i="133" s="1"/>
  <c r="D39" i="121" s="1"/>
  <c r="E39" i="121" s="1"/>
  <c r="B39" i="133"/>
  <c r="F39" i="133" s="1"/>
  <c r="B39" i="121" s="1"/>
  <c r="A39" i="133"/>
  <c r="A39" i="123" s="1"/>
  <c r="A39" i="141" s="1"/>
  <c r="A39" i="124" s="1"/>
  <c r="B39" i="60" s="1"/>
  <c r="J14" i="133"/>
  <c r="X14" i="121" s="1"/>
  <c r="I14" i="133"/>
  <c r="W14" i="121" s="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9" i="130"/>
  <c r="N39" i="130"/>
  <c r="O39" i="130"/>
  <c r="C39" i="121" l="1"/>
  <c r="T42" i="132"/>
  <c r="U42" i="132" s="1"/>
  <c r="E42" i="129" s="1"/>
  <c r="G42" i="129" s="1"/>
  <c r="T44" i="132"/>
  <c r="T46" i="132"/>
  <c r="T48" i="132"/>
  <c r="U48" i="132" s="1"/>
  <c r="E48" i="129" s="1"/>
  <c r="G48" i="129" s="1"/>
  <c r="M48" i="129" s="1"/>
  <c r="T47" i="132"/>
  <c r="Q46" i="125"/>
  <c r="K43" i="132"/>
  <c r="T43" i="132" s="1"/>
  <c r="U43" i="132" s="1"/>
  <c r="E43" i="129" s="1"/>
  <c r="G43" i="129" s="1"/>
  <c r="Q43" i="129" s="1"/>
  <c r="K45" i="132"/>
  <c r="T45" i="132" s="1"/>
  <c r="U45" i="132" s="1"/>
  <c r="E45" i="129" s="1"/>
  <c r="G45" i="129" s="1"/>
  <c r="Y48" i="129"/>
  <c r="M43" i="136"/>
  <c r="I43" i="136"/>
  <c r="M44" i="136"/>
  <c r="I44" i="136"/>
  <c r="M45" i="136"/>
  <c r="I45" i="136"/>
  <c r="U45" i="136" s="1"/>
  <c r="M46" i="136"/>
  <c r="I46" i="136"/>
  <c r="M41" i="136"/>
  <c r="I41" i="136"/>
  <c r="M42" i="136"/>
  <c r="I42" i="136"/>
  <c r="AA48" i="129"/>
  <c r="AC48" i="129"/>
  <c r="Q45" i="125"/>
  <c r="D47" i="128"/>
  <c r="U47" i="132"/>
  <c r="E47" i="129" s="1"/>
  <c r="G47" i="129" s="1"/>
  <c r="M47" i="129" s="1"/>
  <c r="R45" i="125"/>
  <c r="D45" i="128"/>
  <c r="Q47" i="129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U44" i="132"/>
  <c r="E44" i="129" s="1"/>
  <c r="G44" i="129" s="1"/>
  <c r="M44" i="129" s="1"/>
  <c r="B45" i="128"/>
  <c r="J44" i="136"/>
  <c r="C45" i="128"/>
  <c r="U46" i="132"/>
  <c r="E46" i="129" s="1"/>
  <c r="G46" i="129" s="1"/>
  <c r="M46" i="129" s="1"/>
  <c r="L47" i="125"/>
  <c r="AY47" i="125" s="1"/>
  <c r="K47" i="125"/>
  <c r="AX47" i="125" s="1"/>
  <c r="L46" i="125"/>
  <c r="AY46" i="125" s="1"/>
  <c r="K46" i="125"/>
  <c r="AX46" i="125" s="1"/>
  <c r="L45" i="125"/>
  <c r="K45" i="125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F39" i="131"/>
  <c r="E39" i="131"/>
  <c r="H38" i="135"/>
  <c r="C39" i="60"/>
  <c r="P39" i="60" s="1"/>
  <c r="F39" i="121"/>
  <c r="D39" i="60"/>
  <c r="I38" i="135"/>
  <c r="E14" i="131"/>
  <c r="F14" i="131"/>
  <c r="R14" i="131" s="1"/>
  <c r="Q14" i="131"/>
  <c r="S39" i="141"/>
  <c r="T39" i="141" s="1"/>
  <c r="G39" i="141"/>
  <c r="H39" i="141" s="1"/>
  <c r="S14" i="141"/>
  <c r="T14" i="141" s="1"/>
  <c r="G14" i="141"/>
  <c r="I39" i="121"/>
  <c r="I14" i="121"/>
  <c r="G14" i="133"/>
  <c r="D14" i="121" s="1"/>
  <c r="E14" i="121" s="1"/>
  <c r="F14" i="133"/>
  <c r="B14" i="121" s="1"/>
  <c r="C14" i="121" s="1"/>
  <c r="C58" i="134"/>
  <c r="U18" i="135"/>
  <c r="T18" i="135"/>
  <c r="S18" i="135"/>
  <c r="Q18" i="135"/>
  <c r="N18" i="135"/>
  <c r="M18" i="135"/>
  <c r="J18" i="135"/>
  <c r="G18" i="135"/>
  <c r="F18" i="135"/>
  <c r="C18" i="135"/>
  <c r="B18" i="135"/>
  <c r="K19" i="60"/>
  <c r="I19" i="60"/>
  <c r="F19" i="60"/>
  <c r="E19" i="60"/>
  <c r="K19" i="124"/>
  <c r="J19" i="124"/>
  <c r="F19" i="124"/>
  <c r="G19" i="131"/>
  <c r="D19" i="131"/>
  <c r="P19" i="131" s="1"/>
  <c r="C19" i="131"/>
  <c r="Q19" i="141"/>
  <c r="D19" i="141"/>
  <c r="F19" i="141" s="1"/>
  <c r="U19" i="121"/>
  <c r="V19" i="121" s="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30" i="130"/>
  <c r="N31" i="130"/>
  <c r="N32" i="130"/>
  <c r="N33" i="130"/>
  <c r="N34" i="130"/>
  <c r="N35" i="130"/>
  <c r="N37" i="130"/>
  <c r="N38" i="130"/>
  <c r="N24" i="130"/>
  <c r="N25" i="130"/>
  <c r="N26" i="130"/>
  <c r="N28" i="130"/>
  <c r="N29" i="130"/>
  <c r="O24" i="130"/>
  <c r="O25" i="130"/>
  <c r="O26" i="130"/>
  <c r="O28" i="130"/>
  <c r="O29" i="130"/>
  <c r="O30" i="130"/>
  <c r="O31" i="130"/>
  <c r="O32" i="130"/>
  <c r="O33" i="130"/>
  <c r="O34" i="130"/>
  <c r="O35" i="130"/>
  <c r="O37" i="130"/>
  <c r="O38" i="130"/>
  <c r="O20" i="130"/>
  <c r="O21" i="130"/>
  <c r="O22" i="130"/>
  <c r="O23" i="130"/>
  <c r="P19" i="130"/>
  <c r="O19" i="130"/>
  <c r="N19" i="130"/>
  <c r="J27" i="134"/>
  <c r="J28" i="134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S27" i="136"/>
  <c r="R27" i="136"/>
  <c r="Q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U41" i="136" l="1"/>
  <c r="U43" i="136"/>
  <c r="O48" i="129"/>
  <c r="U42" i="136"/>
  <c r="U46" i="136"/>
  <c r="U44" i="136"/>
  <c r="U48" i="129"/>
  <c r="S48" i="129"/>
  <c r="AF48" i="129" s="1"/>
  <c r="Q48" i="129"/>
  <c r="AE48" i="129"/>
  <c r="W48" i="129"/>
  <c r="AH48" i="129" s="1"/>
  <c r="P48" i="128" s="1"/>
  <c r="AY45" i="125"/>
  <c r="AZ45" i="125" s="1"/>
  <c r="AA47" i="129"/>
  <c r="AE47" i="129"/>
  <c r="AC47" i="129"/>
  <c r="O47" i="129"/>
  <c r="P28" i="125"/>
  <c r="R28" i="125" s="1"/>
  <c r="F28" i="125"/>
  <c r="J28" i="125"/>
  <c r="AX45" i="125"/>
  <c r="H14" i="141"/>
  <c r="J14" i="141" s="1"/>
  <c r="L14" i="141" s="1"/>
  <c r="N14" i="141" s="1"/>
  <c r="P14" i="141" s="1"/>
  <c r="R14" i="141" s="1"/>
  <c r="S47" i="129"/>
  <c r="U47" i="129"/>
  <c r="W47" i="129"/>
  <c r="AH47" i="129" s="1"/>
  <c r="P47" i="128" s="1"/>
  <c r="Y47" i="129"/>
  <c r="AG48" i="129"/>
  <c r="H39" i="60"/>
  <c r="I39" i="131"/>
  <c r="M39" i="131" s="1"/>
  <c r="N39" i="131" s="1"/>
  <c r="E39" i="124" s="1"/>
  <c r="G39" i="124" s="1"/>
  <c r="Q39" i="124" s="1"/>
  <c r="R39" i="121"/>
  <c r="S39" i="121" s="1"/>
  <c r="G39" i="60"/>
  <c r="P38" i="135"/>
  <c r="M45" i="129"/>
  <c r="U45" i="129"/>
  <c r="S45" i="129"/>
  <c r="Q45" i="129"/>
  <c r="O45" i="129"/>
  <c r="AH45" i="129" s="1"/>
  <c r="P45" i="128" s="1"/>
  <c r="AE45" i="129"/>
  <c r="AC45" i="129"/>
  <c r="AA45" i="129"/>
  <c r="Y45" i="129"/>
  <c r="W45" i="129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Y43" i="129"/>
  <c r="M43" i="129"/>
  <c r="AG42" i="129"/>
  <c r="AC43" i="129"/>
  <c r="AA43" i="129"/>
  <c r="S43" i="129"/>
  <c r="U43" i="129"/>
  <c r="AE43" i="129"/>
  <c r="AG45" i="129"/>
  <c r="W43" i="129"/>
  <c r="O43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B46" i="126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19" i="131"/>
  <c r="E19" i="131"/>
  <c r="F19" i="131"/>
  <c r="F14" i="121"/>
  <c r="D14" i="60"/>
  <c r="I13" i="135"/>
  <c r="H13" i="135"/>
  <c r="C14" i="60"/>
  <c r="P14" i="60" s="1"/>
  <c r="S14" i="131"/>
  <c r="T14" i="131" s="1"/>
  <c r="O39" i="141"/>
  <c r="M39" i="141"/>
  <c r="I39" i="141"/>
  <c r="J39" i="141" s="1"/>
  <c r="L39" i="141" s="1"/>
  <c r="R19" i="131"/>
  <c r="Q19" i="131"/>
  <c r="S19" i="141"/>
  <c r="T19" i="141" s="1"/>
  <c r="G19" i="141"/>
  <c r="I19" i="121"/>
  <c r="G19" i="133"/>
  <c r="D19" i="121" s="1"/>
  <c r="E19" i="121" s="1"/>
  <c r="F19" i="133"/>
  <c r="B19" i="121" s="1"/>
  <c r="C19" i="121" s="1"/>
  <c r="Q19" i="121" s="1"/>
  <c r="O18" i="135" s="1"/>
  <c r="I28" i="132"/>
  <c r="G28" i="132"/>
  <c r="E28" i="132"/>
  <c r="M27" i="136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AF47" i="129" l="1"/>
  <c r="AF42" i="129"/>
  <c r="H19" i="141"/>
  <c r="J19" i="141" s="1"/>
  <c r="L19" i="141" s="1"/>
  <c r="N19" i="141" s="1"/>
  <c r="P19" i="141" s="1"/>
  <c r="R19" i="141" s="1"/>
  <c r="AG43" i="129"/>
  <c r="AF45" i="129"/>
  <c r="AG47" i="129"/>
  <c r="AF39" i="121"/>
  <c r="AG39" i="121"/>
  <c r="R14" i="121"/>
  <c r="S14" i="121" s="1"/>
  <c r="H14" i="60"/>
  <c r="I14" i="131"/>
  <c r="M14" i="131" s="1"/>
  <c r="N14" i="131" s="1"/>
  <c r="E14" i="124" s="1"/>
  <c r="G14" i="124" s="1"/>
  <c r="U14" i="124" s="1"/>
  <c r="G14" i="60"/>
  <c r="P13" i="135"/>
  <c r="AH43" i="129"/>
  <c r="P43" i="128" s="1"/>
  <c r="AF43" i="129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F45" i="126" s="1"/>
  <c r="S39" i="124"/>
  <c r="M39" i="124"/>
  <c r="N39" i="141"/>
  <c r="P39" i="141" s="1"/>
  <c r="R39" i="141" s="1"/>
  <c r="U39" i="124"/>
  <c r="O39" i="124"/>
  <c r="X39" i="124" s="1"/>
  <c r="O39" i="60" s="1"/>
  <c r="S19" i="131"/>
  <c r="T19" i="131" s="1"/>
  <c r="H18" i="135"/>
  <c r="C19" i="60"/>
  <c r="F19" i="121"/>
  <c r="I18" i="135"/>
  <c r="D19" i="60"/>
  <c r="Q28" i="125"/>
  <c r="I27" i="136"/>
  <c r="U27" i="136" s="1"/>
  <c r="B28" i="128"/>
  <c r="K27" i="136"/>
  <c r="D28" i="128"/>
  <c r="C28" i="128"/>
  <c r="J27" i="136"/>
  <c r="J28" i="132"/>
  <c r="K28" i="132"/>
  <c r="L28" i="125"/>
  <c r="AY28" i="125" s="1"/>
  <c r="K28" i="125"/>
  <c r="R58" i="121"/>
  <c r="R59" i="121"/>
  <c r="AX28" i="125" l="1"/>
  <c r="T28" i="132"/>
  <c r="M14" i="124"/>
  <c r="W39" i="124"/>
  <c r="Q14" i="124"/>
  <c r="S14" i="124"/>
  <c r="O14" i="124"/>
  <c r="B39" i="123"/>
  <c r="AH39" i="121"/>
  <c r="P18" i="135"/>
  <c r="G19" i="60"/>
  <c r="AF14" i="121"/>
  <c r="AG14" i="121"/>
  <c r="I19" i="131"/>
  <c r="M19" i="131" s="1"/>
  <c r="N19" i="131" s="1"/>
  <c r="E19" i="124" s="1"/>
  <c r="G19" i="124" s="1"/>
  <c r="S19" i="124" s="1"/>
  <c r="R19" i="121"/>
  <c r="S19" i="121" s="1"/>
  <c r="H19" i="60"/>
  <c r="U28" i="132"/>
  <c r="E28" i="129" s="1"/>
  <c r="G28" i="129" s="1"/>
  <c r="AA28" i="129" s="1"/>
  <c r="F47" i="126"/>
  <c r="H47" i="126" s="1"/>
  <c r="J47" i="126" s="1"/>
  <c r="O47" i="128" s="1"/>
  <c r="S47" i="128" s="1"/>
  <c r="F42" i="126"/>
  <c r="H42" i="126" s="1"/>
  <c r="J42" i="126" s="1"/>
  <c r="V41" i="136" s="1"/>
  <c r="AE41" i="136" s="1"/>
  <c r="AF41" i="136" s="1"/>
  <c r="F44" i="126"/>
  <c r="H44" i="126" s="1"/>
  <c r="J44" i="126" s="1"/>
  <c r="F46" i="126"/>
  <c r="H46" i="126" s="1"/>
  <c r="J46" i="126" s="1"/>
  <c r="V46" i="136"/>
  <c r="AE46" i="136" s="1"/>
  <c r="AF46" i="13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39" i="124"/>
  <c r="P19" i="60"/>
  <c r="AZ28" i="125"/>
  <c r="B28" i="126"/>
  <c r="U50" i="135"/>
  <c r="T50" i="135"/>
  <c r="S50" i="135"/>
  <c r="Q50" i="135"/>
  <c r="N50" i="135"/>
  <c r="M50" i="135"/>
  <c r="J50" i="135"/>
  <c r="G50" i="135"/>
  <c r="F50" i="135"/>
  <c r="C50" i="135"/>
  <c r="B50" i="135"/>
  <c r="K51" i="60"/>
  <c r="I51" i="60"/>
  <c r="F51" i="60"/>
  <c r="E51" i="60"/>
  <c r="K51" i="124"/>
  <c r="J51" i="124"/>
  <c r="F51" i="124"/>
  <c r="G51" i="131"/>
  <c r="D51" i="131"/>
  <c r="C51" i="131"/>
  <c r="R51" i="141"/>
  <c r="F51" i="141"/>
  <c r="G51" i="141" s="1"/>
  <c r="U51" i="121"/>
  <c r="V51" i="121" s="1"/>
  <c r="M51" i="121"/>
  <c r="L51" i="121" s="1"/>
  <c r="J51" i="121"/>
  <c r="I51" i="121" s="1"/>
  <c r="C51" i="133"/>
  <c r="J51" i="133" s="1"/>
  <c r="X51" i="121" s="1"/>
  <c r="B51" i="133"/>
  <c r="I51" i="133" s="1"/>
  <c r="W51" i="121" s="1"/>
  <c r="J51" i="60" s="1"/>
  <c r="A51" i="133"/>
  <c r="A51" i="121" s="1"/>
  <c r="A51" i="123" s="1"/>
  <c r="A51" i="141" s="1"/>
  <c r="A51" i="131" s="1"/>
  <c r="A51" i="124" s="1"/>
  <c r="B51" i="60" s="1"/>
  <c r="P51" i="130"/>
  <c r="O51" i="130"/>
  <c r="N51" i="130"/>
  <c r="W14" i="124" l="1"/>
  <c r="X14" i="124"/>
  <c r="O14" i="60" s="1"/>
  <c r="U19" i="124"/>
  <c r="M19" i="124"/>
  <c r="O42" i="128"/>
  <c r="S42" i="128" s="1"/>
  <c r="Q19" i="124"/>
  <c r="O19" i="124"/>
  <c r="X19" i="124" s="1"/>
  <c r="O19" i="60" s="1"/>
  <c r="V14" i="124"/>
  <c r="B14" i="123"/>
  <c r="AH14" i="121"/>
  <c r="AF19" i="121"/>
  <c r="AG19" i="121"/>
  <c r="I39" i="123"/>
  <c r="G39" i="123"/>
  <c r="E39" i="123"/>
  <c r="C39" i="123"/>
  <c r="D39" i="123" s="1"/>
  <c r="F51" i="131"/>
  <c r="V44" i="136"/>
  <c r="AE44" i="136" s="1"/>
  <c r="AF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M28" i="129"/>
  <c r="AC28" i="129"/>
  <c r="V19" i="124"/>
  <c r="C28" i="126"/>
  <c r="D28" i="126" s="1"/>
  <c r="G28" i="126"/>
  <c r="E28" i="126"/>
  <c r="E51" i="131"/>
  <c r="H51" i="141"/>
  <c r="J51" i="141" s="1"/>
  <c r="G51" i="133"/>
  <c r="D51" i="121" s="1"/>
  <c r="E51" i="121" s="1"/>
  <c r="F51" i="133"/>
  <c r="B51" i="121" s="1"/>
  <c r="C51" i="121" s="1"/>
  <c r="Q51" i="121" s="1"/>
  <c r="O50" i="135" s="1"/>
  <c r="W19" i="124" l="1"/>
  <c r="AH28" i="129"/>
  <c r="P28" i="128" s="1"/>
  <c r="AG28" i="129"/>
  <c r="B19" i="123"/>
  <c r="AH19" i="121"/>
  <c r="C14" i="123"/>
  <c r="D14" i="123" s="1"/>
  <c r="E14" i="123"/>
  <c r="G14" i="123"/>
  <c r="I14" i="123"/>
  <c r="F39" i="123"/>
  <c r="H39" i="123" s="1"/>
  <c r="AF28" i="129"/>
  <c r="F28" i="126"/>
  <c r="H28" i="126" s="1"/>
  <c r="J28" i="126" s="1"/>
  <c r="O28" i="128" s="1"/>
  <c r="F51" i="121"/>
  <c r="I50" i="135"/>
  <c r="D51" i="60"/>
  <c r="C51" i="60"/>
  <c r="P51" i="60" s="1"/>
  <c r="H50" i="135"/>
  <c r="N12" i="132"/>
  <c r="N11" i="132"/>
  <c r="V38" i="121"/>
  <c r="V47" i="121"/>
  <c r="U32" i="121"/>
  <c r="U33" i="121"/>
  <c r="V33" i="121" s="1"/>
  <c r="U34" i="121"/>
  <c r="V34" i="121" s="1"/>
  <c r="U35" i="121"/>
  <c r="V35" i="121" s="1"/>
  <c r="U37" i="121"/>
  <c r="V37" i="121" s="1"/>
  <c r="U38" i="12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V45" i="121" s="1"/>
  <c r="U46" i="121"/>
  <c r="V46" i="121" s="1"/>
  <c r="U47" i="121"/>
  <c r="U48" i="121"/>
  <c r="V48" i="121" s="1"/>
  <c r="U44" i="135"/>
  <c r="T44" i="135"/>
  <c r="S44" i="135"/>
  <c r="Q44" i="135"/>
  <c r="N44" i="135"/>
  <c r="M44" i="135"/>
  <c r="J44" i="135"/>
  <c r="G44" i="135"/>
  <c r="C44" i="135"/>
  <c r="B44" i="135"/>
  <c r="K45" i="60"/>
  <c r="I45" i="60"/>
  <c r="F45" i="60"/>
  <c r="E45" i="60"/>
  <c r="K45" i="124"/>
  <c r="J45" i="124"/>
  <c r="F45" i="124"/>
  <c r="G45" i="131"/>
  <c r="D45" i="131"/>
  <c r="C45" i="131"/>
  <c r="F48" i="141"/>
  <c r="F49" i="141"/>
  <c r="F50" i="141"/>
  <c r="F55" i="141"/>
  <c r="F56" i="141"/>
  <c r="Q45" i="141"/>
  <c r="D45" i="141"/>
  <c r="F45" i="141" s="1"/>
  <c r="M45" i="121"/>
  <c r="L45" i="121" s="1"/>
  <c r="J45" i="121"/>
  <c r="I45" i="121" s="1"/>
  <c r="C45" i="133"/>
  <c r="J45" i="133" s="1"/>
  <c r="X45" i="121" s="1"/>
  <c r="B45" i="133"/>
  <c r="I45" i="133" s="1"/>
  <c r="W45" i="121" s="1"/>
  <c r="J45" i="60" s="1"/>
  <c r="A45" i="133"/>
  <c r="A45" i="121" s="1"/>
  <c r="A45" i="123" s="1"/>
  <c r="A45" i="141" s="1"/>
  <c r="A45" i="131" s="1"/>
  <c r="A45" i="124" s="1"/>
  <c r="B45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40" i="130"/>
  <c r="P41" i="130"/>
  <c r="P45" i="130"/>
  <c r="O45" i="130"/>
  <c r="N45" i="130"/>
  <c r="F14" i="123" l="1"/>
  <c r="H14" i="123" s="1"/>
  <c r="K39" i="123"/>
  <c r="J39" i="123"/>
  <c r="R51" i="121"/>
  <c r="S51" i="121" s="1"/>
  <c r="I51" i="131"/>
  <c r="M51" i="131" s="1"/>
  <c r="N51" i="131" s="1"/>
  <c r="E51" i="124" s="1"/>
  <c r="G51" i="124" s="1"/>
  <c r="U51" i="124" s="1"/>
  <c r="H51" i="60"/>
  <c r="C19" i="123"/>
  <c r="D19" i="123" s="1"/>
  <c r="E19" i="123"/>
  <c r="I19" i="123"/>
  <c r="G19" i="123"/>
  <c r="P50" i="135"/>
  <c r="G51" i="60"/>
  <c r="F45" i="131"/>
  <c r="AG50" i="135"/>
  <c r="V27" i="136"/>
  <c r="AE27" i="136" s="1"/>
  <c r="AF27" i="136" s="1"/>
  <c r="S28" i="128"/>
  <c r="E45" i="131"/>
  <c r="S45" i="141"/>
  <c r="T45" i="141" s="1"/>
  <c r="G45" i="141"/>
  <c r="H45" i="141" s="1"/>
  <c r="J45" i="141" s="1"/>
  <c r="G45" i="133"/>
  <c r="D45" i="121" s="1"/>
  <c r="E45" i="121" s="1"/>
  <c r="F45" i="133"/>
  <c r="B45" i="121" s="1"/>
  <c r="C45" i="121" s="1"/>
  <c r="Q45" i="121" s="1"/>
  <c r="O44" i="135" s="1"/>
  <c r="U34" i="135"/>
  <c r="T34" i="135"/>
  <c r="S34" i="135"/>
  <c r="Q34" i="135"/>
  <c r="N34" i="135"/>
  <c r="M34" i="135"/>
  <c r="J34" i="135"/>
  <c r="G34" i="135"/>
  <c r="C34" i="135"/>
  <c r="B34" i="135"/>
  <c r="K35" i="60"/>
  <c r="I35" i="60"/>
  <c r="F35" i="60"/>
  <c r="E35" i="60"/>
  <c r="K35" i="124"/>
  <c r="J35" i="124"/>
  <c r="F35" i="124"/>
  <c r="G35" i="131"/>
  <c r="D35" i="131"/>
  <c r="C35" i="131"/>
  <c r="Q35" i="141"/>
  <c r="D35" i="141"/>
  <c r="F35" i="141" s="1"/>
  <c r="X35" i="121"/>
  <c r="W35" i="121"/>
  <c r="J35" i="60" s="1"/>
  <c r="M35" i="121"/>
  <c r="L35" i="121" s="1"/>
  <c r="J35" i="121"/>
  <c r="C35" i="133"/>
  <c r="G35" i="133" s="1"/>
  <c r="D35" i="121" s="1"/>
  <c r="B35" i="133"/>
  <c r="F35" i="133" s="1"/>
  <c r="B35" i="121" s="1"/>
  <c r="A35" i="133"/>
  <c r="A35" i="121" s="1"/>
  <c r="A35" i="123" s="1"/>
  <c r="A35" i="141" s="1"/>
  <c r="A35" i="131" s="1"/>
  <c r="A35" i="124" s="1"/>
  <c r="B35" i="60" s="1"/>
  <c r="P32" i="130"/>
  <c r="P35" i="130"/>
  <c r="S51" i="124" l="1"/>
  <c r="Q51" i="124"/>
  <c r="O51" i="124"/>
  <c r="M51" i="124"/>
  <c r="W51" i="124" s="1"/>
  <c r="R38" i="135"/>
  <c r="X38" i="135" s="1"/>
  <c r="L39" i="60"/>
  <c r="M39" i="60" s="1"/>
  <c r="AF51" i="121"/>
  <c r="AG51" i="121"/>
  <c r="K14" i="123"/>
  <c r="J14" i="123"/>
  <c r="N39" i="60"/>
  <c r="R39" i="60" s="1"/>
  <c r="Y38" i="135"/>
  <c r="AH38" i="135" s="1"/>
  <c r="F19" i="123"/>
  <c r="H19" i="123" s="1"/>
  <c r="F35" i="131"/>
  <c r="C35" i="121"/>
  <c r="Q35" i="121" s="1"/>
  <c r="O34" i="135" s="1"/>
  <c r="E35" i="121"/>
  <c r="F35" i="121" s="1"/>
  <c r="C45" i="60"/>
  <c r="P45" i="60" s="1"/>
  <c r="H44" i="135"/>
  <c r="F45" i="121"/>
  <c r="I44" i="135"/>
  <c r="D45" i="60"/>
  <c r="O45" i="141"/>
  <c r="M45" i="141"/>
  <c r="K45" i="141"/>
  <c r="E35" i="131"/>
  <c r="S35" i="141"/>
  <c r="T35" i="141" s="1"/>
  <c r="G35" i="141"/>
  <c r="H35" i="141" s="1"/>
  <c r="J35" i="141" s="1"/>
  <c r="I35" i="121"/>
  <c r="X51" i="124" l="1"/>
  <c r="O51" i="60" s="1"/>
  <c r="V51" i="124"/>
  <c r="AI38" i="135"/>
  <c r="H34" i="135"/>
  <c r="J19" i="123"/>
  <c r="K19" i="123"/>
  <c r="R13" i="135"/>
  <c r="X13" i="135" s="1"/>
  <c r="L14" i="60"/>
  <c r="M14" i="60" s="1"/>
  <c r="R45" i="121"/>
  <c r="H45" i="60"/>
  <c r="I45" i="131"/>
  <c r="M45" i="131" s="1"/>
  <c r="N45" i="131" s="1"/>
  <c r="E45" i="124" s="1"/>
  <c r="G45" i="124" s="1"/>
  <c r="S45" i="124" s="1"/>
  <c r="S45" i="121"/>
  <c r="B51" i="123"/>
  <c r="AH51" i="121"/>
  <c r="N14" i="60"/>
  <c r="R14" i="60" s="1"/>
  <c r="Y13" i="135"/>
  <c r="AH13" i="135" s="1"/>
  <c r="P44" i="135"/>
  <c r="G45" i="60"/>
  <c r="S39" i="60"/>
  <c r="C35" i="60"/>
  <c r="P35" i="60" s="1"/>
  <c r="I34" i="135"/>
  <c r="D35" i="60"/>
  <c r="L45" i="141"/>
  <c r="N45" i="141" s="1"/>
  <c r="P45" i="141" s="1"/>
  <c r="R45" i="141" s="1"/>
  <c r="O35" i="141"/>
  <c r="M35" i="141"/>
  <c r="L35" i="141"/>
  <c r="T14" i="136"/>
  <c r="S14" i="136"/>
  <c r="R14" i="136"/>
  <c r="Q14" i="136"/>
  <c r="P14" i="136"/>
  <c r="N14" i="136"/>
  <c r="L14" i="136"/>
  <c r="G14" i="136"/>
  <c r="T13" i="136"/>
  <c r="R13" i="136"/>
  <c r="Q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S12" i="136"/>
  <c r="R12" i="136"/>
  <c r="Q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S11" i="136"/>
  <c r="R11" i="136"/>
  <c r="Q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R26" i="136"/>
  <c r="Q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R25" i="136"/>
  <c r="Q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S21" i="136"/>
  <c r="R21" i="136"/>
  <c r="Q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J22" i="125" s="1"/>
  <c r="H22" i="134"/>
  <c r="D22" i="125" s="1"/>
  <c r="T20" i="136"/>
  <c r="S20" i="136"/>
  <c r="R20" i="136"/>
  <c r="Q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S19" i="136"/>
  <c r="R19" i="136"/>
  <c r="Q19" i="136"/>
  <c r="P19" i="136"/>
  <c r="O19" i="136"/>
  <c r="N19" i="136"/>
  <c r="L19" i="136"/>
  <c r="G19" i="136"/>
  <c r="T18" i="136"/>
  <c r="S18" i="136"/>
  <c r="R18" i="136"/>
  <c r="Q18" i="136"/>
  <c r="P18" i="136"/>
  <c r="O18" i="136"/>
  <c r="N18" i="136"/>
  <c r="L18" i="136"/>
  <c r="G18" i="136"/>
  <c r="T17" i="136"/>
  <c r="S17" i="136"/>
  <c r="R17" i="136"/>
  <c r="Q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S39" i="136"/>
  <c r="R39" i="136"/>
  <c r="Q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R38" i="136"/>
  <c r="Q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R37" i="136"/>
  <c r="Q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R34" i="136"/>
  <c r="Q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P39" i="125" l="1"/>
  <c r="AG34" i="135"/>
  <c r="F39" i="125"/>
  <c r="F40" i="125"/>
  <c r="P35" i="125"/>
  <c r="K34" i="136" s="1"/>
  <c r="F35" i="125"/>
  <c r="J35" i="125"/>
  <c r="P38" i="125"/>
  <c r="J38" i="125"/>
  <c r="P19" i="125"/>
  <c r="K18" i="136" s="1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D40" i="128" s="1"/>
  <c r="F22" i="125"/>
  <c r="P22" i="125"/>
  <c r="P21" i="125"/>
  <c r="R21" i="125" s="1"/>
  <c r="F21" i="125"/>
  <c r="J21" i="125"/>
  <c r="P20" i="125"/>
  <c r="F20" i="125"/>
  <c r="J20" i="125"/>
  <c r="F18" i="125"/>
  <c r="J18" i="125"/>
  <c r="P18" i="125"/>
  <c r="Q18" i="125" s="1"/>
  <c r="J14" i="125"/>
  <c r="P14" i="125"/>
  <c r="F14" i="125"/>
  <c r="J27" i="125"/>
  <c r="P27" i="125"/>
  <c r="R27" i="125" s="1"/>
  <c r="F27" i="125"/>
  <c r="M45" i="124"/>
  <c r="AF45" i="121"/>
  <c r="AG45" i="121"/>
  <c r="C51" i="123"/>
  <c r="D51" i="123" s="1"/>
  <c r="I51" i="123"/>
  <c r="E51" i="123"/>
  <c r="G51" i="123"/>
  <c r="L19" i="60"/>
  <c r="M19" i="60" s="1"/>
  <c r="R18" i="135"/>
  <c r="H35" i="60"/>
  <c r="I35" i="131"/>
  <c r="M35" i="131" s="1"/>
  <c r="N35" i="131" s="1"/>
  <c r="E35" i="124" s="1"/>
  <c r="G35" i="124" s="1"/>
  <c r="U35" i="124" s="1"/>
  <c r="R35" i="121"/>
  <c r="S35" i="121" s="1"/>
  <c r="Q45" i="124"/>
  <c r="U45" i="124"/>
  <c r="O45" i="124"/>
  <c r="X45" i="124" s="1"/>
  <c r="O45" i="60" s="1"/>
  <c r="N19" i="60"/>
  <c r="R19" i="60" s="1"/>
  <c r="Y18" i="135"/>
  <c r="AH18" i="135" s="1"/>
  <c r="P34" i="135"/>
  <c r="G35" i="60"/>
  <c r="S14" i="60"/>
  <c r="AI13" i="135"/>
  <c r="N12" i="136"/>
  <c r="N35" i="141"/>
  <c r="P35" i="141" s="1"/>
  <c r="R35" i="141" s="1"/>
  <c r="R14" i="125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M20" i="136"/>
  <c r="D20" i="128"/>
  <c r="D19" i="128"/>
  <c r="K19" i="136"/>
  <c r="I18" i="132"/>
  <c r="G18" i="132"/>
  <c r="I19" i="132"/>
  <c r="G19" i="132"/>
  <c r="I20" i="132"/>
  <c r="G20" i="132"/>
  <c r="E20" i="132"/>
  <c r="E19" i="132"/>
  <c r="E18" i="132"/>
  <c r="Q20" i="125"/>
  <c r="M19" i="136"/>
  <c r="M18" i="136"/>
  <c r="M17" i="136"/>
  <c r="I40" i="132"/>
  <c r="G40" i="132"/>
  <c r="E40" i="132"/>
  <c r="M39" i="136"/>
  <c r="I39" i="132"/>
  <c r="G39" i="132"/>
  <c r="E39" i="132"/>
  <c r="Q39" i="125"/>
  <c r="M38" i="136"/>
  <c r="I38" i="132"/>
  <c r="G38" i="132"/>
  <c r="E38" i="132"/>
  <c r="M37" i="136"/>
  <c r="I35" i="132"/>
  <c r="G35" i="132"/>
  <c r="E35" i="132"/>
  <c r="M34" i="136"/>
  <c r="T33" i="136"/>
  <c r="R33" i="136"/>
  <c r="Q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R32" i="136"/>
  <c r="Q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R31" i="136"/>
  <c r="Q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S30" i="136"/>
  <c r="R30" i="136"/>
  <c r="Q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D31" i="125"/>
  <c r="N31" i="134"/>
  <c r="O31" i="125" s="1"/>
  <c r="M31" i="134"/>
  <c r="I31" i="125" s="1"/>
  <c r="L31" i="134"/>
  <c r="E31" i="125" s="1"/>
  <c r="T28" i="136"/>
  <c r="R28" i="136"/>
  <c r="Q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R19" i="125" l="1"/>
  <c r="R40" i="125"/>
  <c r="R35" i="125"/>
  <c r="S35" i="124"/>
  <c r="X35" i="124" s="1"/>
  <c r="O35" i="60" s="1"/>
  <c r="F29" i="125"/>
  <c r="J29" i="125"/>
  <c r="P29" i="125"/>
  <c r="F31" i="125"/>
  <c r="J31" i="125"/>
  <c r="P31" i="125"/>
  <c r="F34" i="125"/>
  <c r="J34" i="125"/>
  <c r="P34" i="125"/>
  <c r="P32" i="125"/>
  <c r="Q32" i="125" s="1"/>
  <c r="F32" i="125"/>
  <c r="J32" i="125"/>
  <c r="R15" i="125"/>
  <c r="W45" i="124"/>
  <c r="P33" i="125"/>
  <c r="Q33" i="125" s="1"/>
  <c r="F33" i="125"/>
  <c r="J33" i="125"/>
  <c r="Q35" i="124"/>
  <c r="O35" i="124"/>
  <c r="M35" i="124"/>
  <c r="V45" i="124"/>
  <c r="S19" i="60"/>
  <c r="AH45" i="121"/>
  <c r="B45" i="123"/>
  <c r="AF35" i="121"/>
  <c r="AG35" i="121"/>
  <c r="F51" i="123"/>
  <c r="H51" i="123" s="1"/>
  <c r="AI18" i="135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AY15" i="125" s="1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U18" i="136" s="1"/>
  <c r="B20" i="128"/>
  <c r="I19" i="136"/>
  <c r="U19" i="136" s="1"/>
  <c r="D18" i="128"/>
  <c r="K17" i="136"/>
  <c r="J17" i="136"/>
  <c r="C18" i="128"/>
  <c r="J18" i="136"/>
  <c r="C19" i="128"/>
  <c r="J19" i="136"/>
  <c r="C20" i="128"/>
  <c r="J20" i="132"/>
  <c r="K20" i="132"/>
  <c r="J19" i="132"/>
  <c r="K19" i="132"/>
  <c r="J18" i="132"/>
  <c r="K18" i="132"/>
  <c r="K20" i="125"/>
  <c r="AX20" i="125" s="1"/>
  <c r="B20" i="126" s="1"/>
  <c r="L20" i="125"/>
  <c r="AY20" i="125" s="1"/>
  <c r="L19" i="125"/>
  <c r="AY19" i="125" s="1"/>
  <c r="K19" i="125"/>
  <c r="AX19" i="125" s="1"/>
  <c r="L18" i="125"/>
  <c r="K18" i="125"/>
  <c r="AX18" i="125" s="1"/>
  <c r="Q40" i="125"/>
  <c r="K39" i="136"/>
  <c r="B40" i="128"/>
  <c r="I39" i="136"/>
  <c r="J39" i="136"/>
  <c r="C40" i="128"/>
  <c r="J40" i="132"/>
  <c r="K40" i="132"/>
  <c r="L40" i="125"/>
  <c r="K40" i="125"/>
  <c r="Q35" i="125"/>
  <c r="D35" i="128"/>
  <c r="J38" i="136"/>
  <c r="C39" i="128"/>
  <c r="B39" i="128"/>
  <c r="I38" i="136"/>
  <c r="U38" i="136" s="1"/>
  <c r="R39" i="125"/>
  <c r="D39" i="128"/>
  <c r="K38" i="136"/>
  <c r="J39" i="132"/>
  <c r="K39" i="132"/>
  <c r="L39" i="125"/>
  <c r="K39" i="125"/>
  <c r="J37" i="136"/>
  <c r="C38" i="128"/>
  <c r="D38" i="128"/>
  <c r="K37" i="136"/>
  <c r="B38" i="128"/>
  <c r="I37" i="136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Q29" i="125"/>
  <c r="I29" i="132"/>
  <c r="G29" i="132"/>
  <c r="E29" i="132"/>
  <c r="M28" i="136"/>
  <c r="F31" i="135"/>
  <c r="F32" i="135"/>
  <c r="F33" i="135"/>
  <c r="F36" i="135"/>
  <c r="F37" i="135"/>
  <c r="F39" i="135"/>
  <c r="F40" i="135"/>
  <c r="F41" i="135"/>
  <c r="F42" i="135"/>
  <c r="F43" i="135"/>
  <c r="F45" i="135"/>
  <c r="F46" i="135"/>
  <c r="F47" i="135"/>
  <c r="F48" i="135"/>
  <c r="F49" i="135"/>
  <c r="F51" i="135"/>
  <c r="F52" i="135"/>
  <c r="F53" i="135"/>
  <c r="F54" i="135"/>
  <c r="F55" i="135"/>
  <c r="F15" i="135"/>
  <c r="F16" i="135"/>
  <c r="F17" i="135"/>
  <c r="F19" i="135"/>
  <c r="F20" i="135"/>
  <c r="F21" i="135"/>
  <c r="F22" i="135"/>
  <c r="F23" i="135"/>
  <c r="F24" i="135"/>
  <c r="F25" i="135"/>
  <c r="F27" i="135"/>
  <c r="F28" i="135"/>
  <c r="F29" i="135"/>
  <c r="F30" i="135"/>
  <c r="F11" i="135"/>
  <c r="F12" i="135"/>
  <c r="F14" i="135"/>
  <c r="F10" i="135"/>
  <c r="V52" i="121"/>
  <c r="V53" i="121"/>
  <c r="V54" i="121"/>
  <c r="V55" i="121"/>
  <c r="V56" i="121"/>
  <c r="G54" i="135"/>
  <c r="G55" i="135"/>
  <c r="G49" i="135"/>
  <c r="G51" i="135"/>
  <c r="G52" i="135"/>
  <c r="G53" i="135"/>
  <c r="G45" i="135"/>
  <c r="G46" i="135"/>
  <c r="G47" i="135"/>
  <c r="G48" i="135"/>
  <c r="G40" i="135"/>
  <c r="G41" i="135"/>
  <c r="G42" i="135"/>
  <c r="G43" i="135"/>
  <c r="G31" i="135"/>
  <c r="G32" i="135"/>
  <c r="G33" i="135"/>
  <c r="G36" i="135"/>
  <c r="G37" i="135"/>
  <c r="G39" i="135"/>
  <c r="G25" i="135"/>
  <c r="G27" i="135"/>
  <c r="G28" i="135"/>
  <c r="G29" i="135"/>
  <c r="G30" i="135"/>
  <c r="G23" i="135"/>
  <c r="G24" i="135"/>
  <c r="G20" i="135"/>
  <c r="G21" i="135"/>
  <c r="G22" i="135"/>
  <c r="G17" i="135"/>
  <c r="G19" i="135"/>
  <c r="G14" i="135"/>
  <c r="G15" i="135"/>
  <c r="G16" i="135"/>
  <c r="G12" i="135"/>
  <c r="G11" i="135"/>
  <c r="U17" i="135"/>
  <c r="T17" i="135"/>
  <c r="S17" i="135"/>
  <c r="N17" i="135"/>
  <c r="M17" i="135"/>
  <c r="J17" i="135"/>
  <c r="U16" i="135"/>
  <c r="T16" i="135"/>
  <c r="S16" i="135"/>
  <c r="Q16" i="135"/>
  <c r="N16" i="135"/>
  <c r="M16" i="135"/>
  <c r="J16" i="135"/>
  <c r="C17" i="135"/>
  <c r="B17" i="135"/>
  <c r="C16" i="135"/>
  <c r="B16" i="135"/>
  <c r="P57" i="60"/>
  <c r="L57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8" i="60"/>
  <c r="K29" i="60"/>
  <c r="K30" i="60"/>
  <c r="K31" i="60"/>
  <c r="K32" i="60"/>
  <c r="K33" i="60"/>
  <c r="K34" i="60"/>
  <c r="K37" i="60"/>
  <c r="K38" i="60"/>
  <c r="K40" i="60"/>
  <c r="K41" i="60"/>
  <c r="K42" i="60"/>
  <c r="K43" i="60"/>
  <c r="K44" i="60"/>
  <c r="K46" i="60"/>
  <c r="K47" i="60"/>
  <c r="K48" i="60"/>
  <c r="K49" i="60"/>
  <c r="K50" i="60"/>
  <c r="K52" i="60"/>
  <c r="K53" i="60"/>
  <c r="K54" i="60"/>
  <c r="K55" i="60"/>
  <c r="K56" i="60"/>
  <c r="K57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8" i="60"/>
  <c r="I29" i="60"/>
  <c r="I30" i="60"/>
  <c r="I31" i="60"/>
  <c r="I32" i="60"/>
  <c r="I33" i="60"/>
  <c r="I34" i="60"/>
  <c r="I37" i="60"/>
  <c r="I38" i="60"/>
  <c r="I40" i="60"/>
  <c r="I41" i="60"/>
  <c r="I42" i="60"/>
  <c r="I43" i="60"/>
  <c r="I44" i="60"/>
  <c r="I46" i="60"/>
  <c r="I47" i="60"/>
  <c r="I48" i="60"/>
  <c r="I49" i="60"/>
  <c r="I50" i="60"/>
  <c r="I52" i="60"/>
  <c r="I53" i="60"/>
  <c r="I54" i="60"/>
  <c r="I55" i="60"/>
  <c r="I56" i="60"/>
  <c r="I57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8" i="60"/>
  <c r="F29" i="60"/>
  <c r="F30" i="60"/>
  <c r="F31" i="60"/>
  <c r="F32" i="60"/>
  <c r="F33" i="60"/>
  <c r="F34" i="60"/>
  <c r="F37" i="60"/>
  <c r="F38" i="60"/>
  <c r="F40" i="60"/>
  <c r="F41" i="60"/>
  <c r="F42" i="60"/>
  <c r="F43" i="60"/>
  <c r="F44" i="60"/>
  <c r="F46" i="60"/>
  <c r="F47" i="60"/>
  <c r="F48" i="60"/>
  <c r="F49" i="60"/>
  <c r="F50" i="60"/>
  <c r="F52" i="60"/>
  <c r="F53" i="60"/>
  <c r="F54" i="60"/>
  <c r="F55" i="60"/>
  <c r="F56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8" i="60"/>
  <c r="E29" i="60"/>
  <c r="E30" i="60"/>
  <c r="E31" i="60"/>
  <c r="E32" i="60"/>
  <c r="E33" i="60"/>
  <c r="E34" i="60"/>
  <c r="E37" i="60"/>
  <c r="E38" i="60"/>
  <c r="E40" i="60"/>
  <c r="E41" i="60"/>
  <c r="E42" i="60"/>
  <c r="E43" i="60"/>
  <c r="E44" i="60"/>
  <c r="E46" i="60"/>
  <c r="E47" i="60"/>
  <c r="E48" i="60"/>
  <c r="E49" i="60"/>
  <c r="E50" i="60"/>
  <c r="E52" i="60"/>
  <c r="E53" i="60"/>
  <c r="E54" i="60"/>
  <c r="E55" i="60"/>
  <c r="E56" i="60"/>
  <c r="K18" i="124"/>
  <c r="J18" i="124"/>
  <c r="F18" i="124"/>
  <c r="K17" i="124"/>
  <c r="J17" i="124"/>
  <c r="F17" i="124"/>
  <c r="G43" i="131"/>
  <c r="G44" i="131"/>
  <c r="G46" i="131"/>
  <c r="G47" i="131"/>
  <c r="G49" i="131"/>
  <c r="G50" i="131"/>
  <c r="G52" i="131"/>
  <c r="G53" i="131"/>
  <c r="G54" i="131"/>
  <c r="G55" i="131"/>
  <c r="G41" i="131"/>
  <c r="G40" i="131"/>
  <c r="G34" i="131"/>
  <c r="G29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D18" i="131"/>
  <c r="P18" i="131" s="1"/>
  <c r="D20" i="131"/>
  <c r="P20" i="131" s="1"/>
  <c r="D21" i="131"/>
  <c r="P21" i="131" s="1"/>
  <c r="D22" i="131"/>
  <c r="D23" i="131"/>
  <c r="P23" i="131" s="1"/>
  <c r="D24" i="131"/>
  <c r="P24" i="131" s="1"/>
  <c r="D25" i="131"/>
  <c r="P25" i="131" s="1"/>
  <c r="D26" i="131"/>
  <c r="D28" i="131"/>
  <c r="D29" i="131"/>
  <c r="D30" i="131"/>
  <c r="D31" i="131"/>
  <c r="D32" i="131"/>
  <c r="D33" i="131"/>
  <c r="D34" i="131"/>
  <c r="D37" i="131"/>
  <c r="D38" i="131"/>
  <c r="D40" i="131"/>
  <c r="D41" i="131"/>
  <c r="D42" i="131"/>
  <c r="D43" i="131"/>
  <c r="D44" i="131"/>
  <c r="D46" i="131"/>
  <c r="D47" i="131"/>
  <c r="D48" i="131"/>
  <c r="D49" i="131"/>
  <c r="D50" i="131"/>
  <c r="D52" i="131"/>
  <c r="D53" i="131"/>
  <c r="D54" i="131"/>
  <c r="D55" i="131"/>
  <c r="D56" i="131"/>
  <c r="C12" i="131"/>
  <c r="E12" i="131" s="1"/>
  <c r="C13" i="131"/>
  <c r="C15" i="131"/>
  <c r="C16" i="131"/>
  <c r="C17" i="131"/>
  <c r="C18" i="131"/>
  <c r="C20" i="131"/>
  <c r="C21" i="131"/>
  <c r="C22" i="131"/>
  <c r="C23" i="131"/>
  <c r="C24" i="131"/>
  <c r="C25" i="131"/>
  <c r="C26" i="131"/>
  <c r="C28" i="131"/>
  <c r="C29" i="131"/>
  <c r="C30" i="131"/>
  <c r="C31" i="131"/>
  <c r="C32" i="131"/>
  <c r="C33" i="131"/>
  <c r="C34" i="131"/>
  <c r="C37" i="131"/>
  <c r="C38" i="131"/>
  <c r="C40" i="131"/>
  <c r="C41" i="131"/>
  <c r="C42" i="131"/>
  <c r="C43" i="131"/>
  <c r="C44" i="131"/>
  <c r="C46" i="131"/>
  <c r="C47" i="131"/>
  <c r="C48" i="131"/>
  <c r="C49" i="131"/>
  <c r="C50" i="131"/>
  <c r="C52" i="131"/>
  <c r="C53" i="131"/>
  <c r="C54" i="131"/>
  <c r="C55" i="131"/>
  <c r="C56" i="131"/>
  <c r="P17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 s="1"/>
  <c r="J17" i="121"/>
  <c r="I17" i="121" s="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C20" i="133"/>
  <c r="F20" i="133"/>
  <c r="G20" i="133"/>
  <c r="I20" i="133"/>
  <c r="W20" i="121" s="1"/>
  <c r="J20" i="60" s="1"/>
  <c r="J20" i="133"/>
  <c r="X20" i="121" s="1"/>
  <c r="P18" i="130"/>
  <c r="U15" i="135"/>
  <c r="T15" i="135"/>
  <c r="S15" i="135"/>
  <c r="Q15" i="135"/>
  <c r="N15" i="135"/>
  <c r="M15" i="135"/>
  <c r="J15" i="135"/>
  <c r="U14" i="135"/>
  <c r="T14" i="135"/>
  <c r="S14" i="135"/>
  <c r="N14" i="135"/>
  <c r="M14" i="135"/>
  <c r="J14" i="135"/>
  <c r="C14" i="135"/>
  <c r="C15" i="135"/>
  <c r="B14" i="135"/>
  <c r="B15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8" i="141"/>
  <c r="Q29" i="141"/>
  <c r="Q30" i="141"/>
  <c r="Q31" i="141"/>
  <c r="Q16" i="141"/>
  <c r="D16" i="141"/>
  <c r="F16" i="141" s="1"/>
  <c r="Q15" i="141"/>
  <c r="D15" i="141"/>
  <c r="F15" i="141" s="1"/>
  <c r="U16" i="121"/>
  <c r="V16" i="121" s="1"/>
  <c r="M16" i="121"/>
  <c r="L16" i="121" s="1"/>
  <c r="J16" i="121"/>
  <c r="U15" i="121"/>
  <c r="V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41" i="124"/>
  <c r="J41" i="124"/>
  <c r="F41" i="124"/>
  <c r="W56" i="135"/>
  <c r="N11" i="135"/>
  <c r="N12" i="135"/>
  <c r="N19" i="135"/>
  <c r="N20" i="135"/>
  <c r="N21" i="135"/>
  <c r="N22" i="135"/>
  <c r="N23" i="135"/>
  <c r="N24" i="135"/>
  <c r="N25" i="135"/>
  <c r="N27" i="135"/>
  <c r="N28" i="135"/>
  <c r="N29" i="135"/>
  <c r="N30" i="135"/>
  <c r="N31" i="135"/>
  <c r="N32" i="135"/>
  <c r="N33" i="135"/>
  <c r="N36" i="135"/>
  <c r="N37" i="135"/>
  <c r="N39" i="135"/>
  <c r="N40" i="135"/>
  <c r="N41" i="135"/>
  <c r="N42" i="135"/>
  <c r="N43" i="135"/>
  <c r="N45" i="135"/>
  <c r="N46" i="135"/>
  <c r="N47" i="135"/>
  <c r="N48" i="135"/>
  <c r="N49" i="135"/>
  <c r="N51" i="135"/>
  <c r="N52" i="135"/>
  <c r="N53" i="135"/>
  <c r="N54" i="135"/>
  <c r="N55" i="135"/>
  <c r="M11" i="135"/>
  <c r="M12" i="135"/>
  <c r="M19" i="135"/>
  <c r="M20" i="135"/>
  <c r="M21" i="135"/>
  <c r="M22" i="135"/>
  <c r="M23" i="135"/>
  <c r="M24" i="135"/>
  <c r="M25" i="135"/>
  <c r="M27" i="135"/>
  <c r="M28" i="135"/>
  <c r="M29" i="135"/>
  <c r="M30" i="135"/>
  <c r="M31" i="135"/>
  <c r="M32" i="135"/>
  <c r="M33" i="135"/>
  <c r="M36" i="135"/>
  <c r="M37" i="135"/>
  <c r="M39" i="135"/>
  <c r="M40" i="135"/>
  <c r="M41" i="135"/>
  <c r="M42" i="135"/>
  <c r="M43" i="135"/>
  <c r="M45" i="135"/>
  <c r="M46" i="135"/>
  <c r="M47" i="135"/>
  <c r="M48" i="135"/>
  <c r="M49" i="135"/>
  <c r="M51" i="135"/>
  <c r="M52" i="135"/>
  <c r="M53" i="135"/>
  <c r="M54" i="135"/>
  <c r="M55" i="135"/>
  <c r="U11" i="135"/>
  <c r="U12" i="135"/>
  <c r="U19" i="135"/>
  <c r="U20" i="135"/>
  <c r="U21" i="135"/>
  <c r="U22" i="135"/>
  <c r="U23" i="135"/>
  <c r="U24" i="135"/>
  <c r="U25" i="135"/>
  <c r="U27" i="135"/>
  <c r="U28" i="135"/>
  <c r="U29" i="135"/>
  <c r="U30" i="135"/>
  <c r="U31" i="135"/>
  <c r="U32" i="135"/>
  <c r="U33" i="135"/>
  <c r="U36" i="135"/>
  <c r="U37" i="135"/>
  <c r="U39" i="135"/>
  <c r="U40" i="135"/>
  <c r="U41" i="135"/>
  <c r="U42" i="135"/>
  <c r="U43" i="135"/>
  <c r="U45" i="135"/>
  <c r="U46" i="135"/>
  <c r="U47" i="135"/>
  <c r="U48" i="135"/>
  <c r="U49" i="135"/>
  <c r="U51" i="135"/>
  <c r="U52" i="135"/>
  <c r="U53" i="135"/>
  <c r="U54" i="135"/>
  <c r="U55" i="135"/>
  <c r="T11" i="135"/>
  <c r="T12" i="135"/>
  <c r="T19" i="135"/>
  <c r="T20" i="135"/>
  <c r="T21" i="135"/>
  <c r="T22" i="135"/>
  <c r="T23" i="135"/>
  <c r="T24" i="135"/>
  <c r="T25" i="135"/>
  <c r="T27" i="135"/>
  <c r="T28" i="135"/>
  <c r="T29" i="135"/>
  <c r="T30" i="135"/>
  <c r="T31" i="135"/>
  <c r="T32" i="135"/>
  <c r="T33" i="135"/>
  <c r="T36" i="135"/>
  <c r="T37" i="135"/>
  <c r="T39" i="135"/>
  <c r="T40" i="135"/>
  <c r="T41" i="135"/>
  <c r="T42" i="135"/>
  <c r="T43" i="135"/>
  <c r="T45" i="135"/>
  <c r="T46" i="135"/>
  <c r="T47" i="135"/>
  <c r="T48" i="135"/>
  <c r="T49" i="135"/>
  <c r="T51" i="135"/>
  <c r="T52" i="135"/>
  <c r="T53" i="135"/>
  <c r="T54" i="135"/>
  <c r="T55" i="135"/>
  <c r="S28" i="135"/>
  <c r="S29" i="135"/>
  <c r="S30" i="135"/>
  <c r="S31" i="135"/>
  <c r="S32" i="135"/>
  <c r="S33" i="135"/>
  <c r="S36" i="135"/>
  <c r="S37" i="135"/>
  <c r="S39" i="135"/>
  <c r="S40" i="135"/>
  <c r="S41" i="135"/>
  <c r="S42" i="135"/>
  <c r="S43" i="135"/>
  <c r="S45" i="135"/>
  <c r="S46" i="135"/>
  <c r="S47" i="135"/>
  <c r="S48" i="135"/>
  <c r="S49" i="135"/>
  <c r="S51" i="135"/>
  <c r="S52" i="135"/>
  <c r="S53" i="135"/>
  <c r="S54" i="135"/>
  <c r="S55" i="135"/>
  <c r="S23" i="135"/>
  <c r="S24" i="135"/>
  <c r="S25" i="135"/>
  <c r="S27" i="135"/>
  <c r="S11" i="135"/>
  <c r="S12" i="135"/>
  <c r="S19" i="135"/>
  <c r="S20" i="135"/>
  <c r="S21" i="135"/>
  <c r="S22" i="135"/>
  <c r="Q33" i="135"/>
  <c r="Q39" i="135"/>
  <c r="Q40" i="135"/>
  <c r="Q42" i="135"/>
  <c r="Q43" i="135"/>
  <c r="Q45" i="135"/>
  <c r="Q46" i="135"/>
  <c r="Q48" i="135"/>
  <c r="Q49" i="135"/>
  <c r="Q51" i="135"/>
  <c r="Q52" i="135"/>
  <c r="Q53" i="135"/>
  <c r="Q54" i="135"/>
  <c r="Q28" i="135"/>
  <c r="Q20" i="135"/>
  <c r="Q21" i="135"/>
  <c r="Q11" i="135"/>
  <c r="Q19" i="135"/>
  <c r="J11" i="135"/>
  <c r="J12" i="135"/>
  <c r="J19" i="135"/>
  <c r="J20" i="135"/>
  <c r="J21" i="135"/>
  <c r="J22" i="135"/>
  <c r="J23" i="135"/>
  <c r="J24" i="135"/>
  <c r="J25" i="135"/>
  <c r="J27" i="135"/>
  <c r="J28" i="135"/>
  <c r="J29" i="135"/>
  <c r="J30" i="135"/>
  <c r="J31" i="135"/>
  <c r="J32" i="135"/>
  <c r="J33" i="135"/>
  <c r="J36" i="135"/>
  <c r="J37" i="135"/>
  <c r="J39" i="135"/>
  <c r="J40" i="135"/>
  <c r="J41" i="135"/>
  <c r="J42" i="135"/>
  <c r="J43" i="135"/>
  <c r="J45" i="135"/>
  <c r="J46" i="135"/>
  <c r="J47" i="135"/>
  <c r="J48" i="135"/>
  <c r="J49" i="135"/>
  <c r="J51" i="135"/>
  <c r="J52" i="135"/>
  <c r="J53" i="135"/>
  <c r="J54" i="135"/>
  <c r="J55" i="135"/>
  <c r="C11" i="135"/>
  <c r="C19" i="135"/>
  <c r="C20" i="135"/>
  <c r="C21" i="135"/>
  <c r="C22" i="135"/>
  <c r="C23" i="135"/>
  <c r="C24" i="135"/>
  <c r="C25" i="135"/>
  <c r="C27" i="135"/>
  <c r="C28" i="135"/>
  <c r="C29" i="135"/>
  <c r="C30" i="135"/>
  <c r="C31" i="135"/>
  <c r="C32" i="135"/>
  <c r="C33" i="135"/>
  <c r="C36" i="135"/>
  <c r="C37" i="135"/>
  <c r="C39" i="135"/>
  <c r="C40" i="135"/>
  <c r="C41" i="135"/>
  <c r="C42" i="135"/>
  <c r="C43" i="135"/>
  <c r="C45" i="135"/>
  <c r="C46" i="135"/>
  <c r="C47" i="135"/>
  <c r="C48" i="135"/>
  <c r="C49" i="135"/>
  <c r="C52" i="135"/>
  <c r="C53" i="135"/>
  <c r="C54" i="135"/>
  <c r="C55" i="135"/>
  <c r="B11" i="135"/>
  <c r="B19" i="135"/>
  <c r="B20" i="135"/>
  <c r="B21" i="135"/>
  <c r="B22" i="135"/>
  <c r="B23" i="135"/>
  <c r="B24" i="135"/>
  <c r="B25" i="135"/>
  <c r="B27" i="135"/>
  <c r="B28" i="135"/>
  <c r="B29" i="135"/>
  <c r="B30" i="135"/>
  <c r="B31" i="135"/>
  <c r="B32" i="135"/>
  <c r="B33" i="135"/>
  <c r="B36" i="135"/>
  <c r="B37" i="135"/>
  <c r="B39" i="135"/>
  <c r="B40" i="135"/>
  <c r="B41" i="135"/>
  <c r="B42" i="135"/>
  <c r="B43" i="135"/>
  <c r="B45" i="135"/>
  <c r="B46" i="135"/>
  <c r="B47" i="135"/>
  <c r="B48" i="135"/>
  <c r="B49" i="135"/>
  <c r="B51" i="135"/>
  <c r="B52" i="135"/>
  <c r="B53" i="135"/>
  <c r="B54" i="135"/>
  <c r="B55" i="135"/>
  <c r="G11" i="131"/>
  <c r="D58" i="121"/>
  <c r="B56" i="133"/>
  <c r="B54" i="133"/>
  <c r="I54" i="133" s="1"/>
  <c r="W54" i="121" s="1"/>
  <c r="J54" i="60" s="1"/>
  <c r="B55" i="133"/>
  <c r="B52" i="133"/>
  <c r="B53" i="133"/>
  <c r="B49" i="133"/>
  <c r="I49" i="133" s="1"/>
  <c r="W49" i="121" s="1"/>
  <c r="J49" i="60" s="1"/>
  <c r="B50" i="133"/>
  <c r="I50" i="133" s="1"/>
  <c r="W50" i="121" s="1"/>
  <c r="J50" i="60" s="1"/>
  <c r="B46" i="133"/>
  <c r="B47" i="133"/>
  <c r="I47" i="133" s="1"/>
  <c r="W47" i="121" s="1"/>
  <c r="J47" i="60" s="1"/>
  <c r="B48" i="133"/>
  <c r="B41" i="133"/>
  <c r="B42" i="133"/>
  <c r="I42" i="133" s="1"/>
  <c r="W42" i="121" s="1"/>
  <c r="J42" i="60" s="1"/>
  <c r="B43" i="133"/>
  <c r="I43" i="133" s="1"/>
  <c r="B44" i="133"/>
  <c r="F44" i="133" s="1"/>
  <c r="B44" i="121" s="1"/>
  <c r="B40" i="133"/>
  <c r="B34" i="133"/>
  <c r="B37" i="133"/>
  <c r="B38" i="133"/>
  <c r="B30" i="133"/>
  <c r="B31" i="133"/>
  <c r="B32" i="133"/>
  <c r="B33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8" i="133"/>
  <c r="B29" i="133"/>
  <c r="Q47" i="141"/>
  <c r="D47" i="141"/>
  <c r="F47" i="141" s="1"/>
  <c r="Q46" i="141"/>
  <c r="D46" i="141"/>
  <c r="F46" i="141" s="1"/>
  <c r="M47" i="121"/>
  <c r="L47" i="121" s="1"/>
  <c r="J47" i="121"/>
  <c r="I47" i="121" s="1"/>
  <c r="M46" i="121"/>
  <c r="L46" i="121" s="1"/>
  <c r="J46" i="121"/>
  <c r="I46" i="121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C46" i="133"/>
  <c r="J46" i="133" s="1"/>
  <c r="X46" i="121" s="1"/>
  <c r="I46" i="133"/>
  <c r="W46" i="121" s="1"/>
  <c r="J46" i="60" s="1"/>
  <c r="A46" i="133"/>
  <c r="A46" i="121" s="1"/>
  <c r="A46" i="123" s="1"/>
  <c r="A46" i="141" s="1"/>
  <c r="A46" i="131" s="1"/>
  <c r="A46" i="124" s="1"/>
  <c r="B46" i="60" s="1"/>
  <c r="P47" i="130"/>
  <c r="O47" i="130"/>
  <c r="N47" i="130"/>
  <c r="P46" i="130"/>
  <c r="O46" i="130"/>
  <c r="N46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50" i="124"/>
  <c r="J50" i="124"/>
  <c r="F50" i="124"/>
  <c r="K49" i="124"/>
  <c r="J49" i="124"/>
  <c r="F49" i="124"/>
  <c r="R50" i="141"/>
  <c r="G50" i="141"/>
  <c r="H50" i="141" s="1"/>
  <c r="J50" i="141" s="1"/>
  <c r="R49" i="141"/>
  <c r="G49" i="141"/>
  <c r="H49" i="141" s="1"/>
  <c r="J49" i="141" s="1"/>
  <c r="U50" i="121"/>
  <c r="V50" i="121" s="1"/>
  <c r="M50" i="121"/>
  <c r="L50" i="121" s="1"/>
  <c r="J50" i="121"/>
  <c r="U49" i="121"/>
  <c r="V49" i="121" s="1"/>
  <c r="M49" i="121"/>
  <c r="L49" i="121" s="1"/>
  <c r="J49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C49" i="133"/>
  <c r="J49" i="133" s="1"/>
  <c r="X49" i="121" s="1"/>
  <c r="A49" i="133"/>
  <c r="A49" i="121" s="1"/>
  <c r="A49" i="123" s="1"/>
  <c r="A49" i="141" s="1"/>
  <c r="A49" i="131" s="1"/>
  <c r="A49" i="124" s="1"/>
  <c r="B49" i="60" s="1"/>
  <c r="P50" i="130"/>
  <c r="O50" i="130"/>
  <c r="N50" i="130"/>
  <c r="P49" i="130"/>
  <c r="O49" i="130"/>
  <c r="N49" i="130"/>
  <c r="K54" i="124"/>
  <c r="J54" i="124"/>
  <c r="F54" i="124"/>
  <c r="Q54" i="141"/>
  <c r="D54" i="141"/>
  <c r="F54" i="141" s="1"/>
  <c r="M54" i="121"/>
  <c r="L54" i="121" s="1"/>
  <c r="J54" i="121"/>
  <c r="C54" i="133"/>
  <c r="J54" i="133" s="1"/>
  <c r="X54" i="121" s="1"/>
  <c r="A54" i="133"/>
  <c r="A54" i="121" s="1"/>
  <c r="A54" i="123" s="1"/>
  <c r="A54" i="141" s="1"/>
  <c r="K47" i="124"/>
  <c r="J47" i="124"/>
  <c r="F47" i="124"/>
  <c r="Q44" i="141"/>
  <c r="D44" i="141"/>
  <c r="F44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4" i="121"/>
  <c r="J34" i="60" s="1"/>
  <c r="X34" i="121"/>
  <c r="W37" i="121"/>
  <c r="J37" i="60" s="1"/>
  <c r="X37" i="121"/>
  <c r="W38" i="121"/>
  <c r="J38" i="60" s="1"/>
  <c r="X38" i="121"/>
  <c r="M44" i="121"/>
  <c r="L44" i="121" s="1"/>
  <c r="J44" i="121"/>
  <c r="A44" i="133"/>
  <c r="A44" i="121" s="1"/>
  <c r="A44" i="123" s="1"/>
  <c r="A44" i="141" s="1"/>
  <c r="A44" i="131" s="1"/>
  <c r="A44" i="124" s="1"/>
  <c r="B44" i="60" s="1"/>
  <c r="C44" i="133"/>
  <c r="G44" i="133" s="1"/>
  <c r="D44" i="121" s="1"/>
  <c r="P44" i="130"/>
  <c r="O44" i="130"/>
  <c r="N44" i="130"/>
  <c r="K46" i="124"/>
  <c r="J46" i="124"/>
  <c r="F46" i="124"/>
  <c r="Q43" i="141"/>
  <c r="D43" i="141"/>
  <c r="F43" i="141" s="1"/>
  <c r="A57" i="141"/>
  <c r="M43" i="121"/>
  <c r="L43" i="121" s="1"/>
  <c r="J43" i="121"/>
  <c r="L58" i="121"/>
  <c r="X58" i="121"/>
  <c r="C43" i="133"/>
  <c r="J43" i="133" s="1"/>
  <c r="X43" i="121" s="1"/>
  <c r="A43" i="133"/>
  <c r="A43" i="121" s="1"/>
  <c r="A43" i="123" s="1"/>
  <c r="A43" i="141" s="1"/>
  <c r="A43" i="131" s="1"/>
  <c r="A43" i="124" s="1"/>
  <c r="B43" i="60" s="1"/>
  <c r="P43" i="130"/>
  <c r="O43" i="130"/>
  <c r="N43" i="130"/>
  <c r="K44" i="124"/>
  <c r="J44" i="124"/>
  <c r="F44" i="124"/>
  <c r="Q42" i="141"/>
  <c r="D42" i="141"/>
  <c r="F42" i="141" s="1"/>
  <c r="J42" i="121"/>
  <c r="I42" i="121" s="1"/>
  <c r="M42" i="121"/>
  <c r="L42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P42" i="130"/>
  <c r="O42" i="130"/>
  <c r="N42" i="130"/>
  <c r="AX38" i="125" l="1"/>
  <c r="U20" i="136"/>
  <c r="U26" i="136"/>
  <c r="W35" i="124"/>
  <c r="U37" i="136"/>
  <c r="T39" i="132"/>
  <c r="AY40" i="125"/>
  <c r="T18" i="132"/>
  <c r="T20" i="132"/>
  <c r="U25" i="136"/>
  <c r="A54" i="124"/>
  <c r="B54" i="60" s="1"/>
  <c r="A54" i="131"/>
  <c r="U39" i="136"/>
  <c r="U17" i="136"/>
  <c r="T40" i="132"/>
  <c r="AY18" i="125"/>
  <c r="T19" i="132"/>
  <c r="T21" i="132"/>
  <c r="T26" i="132"/>
  <c r="T12" i="132"/>
  <c r="T13" i="132"/>
  <c r="U13" i="132" s="1"/>
  <c r="E13" i="129" s="1"/>
  <c r="G13" i="129" s="1"/>
  <c r="S13" i="129" s="1"/>
  <c r="T14" i="132"/>
  <c r="T15" i="132"/>
  <c r="T38" i="132"/>
  <c r="T27" i="132"/>
  <c r="U27" i="132" s="1"/>
  <c r="E27" i="129" s="1"/>
  <c r="G27" i="129" s="1"/>
  <c r="R33" i="125"/>
  <c r="V35" i="124"/>
  <c r="AB38" i="136"/>
  <c r="AB18" i="136"/>
  <c r="AB13" i="136"/>
  <c r="AB12" i="136"/>
  <c r="AB14" i="136"/>
  <c r="K51" i="123"/>
  <c r="J51" i="123"/>
  <c r="B35" i="123"/>
  <c r="AH35" i="121"/>
  <c r="E45" i="123"/>
  <c r="C45" i="123"/>
  <c r="D45" i="123" s="1"/>
  <c r="I45" i="123"/>
  <c r="G45" i="123"/>
  <c r="P21" i="136"/>
  <c r="M22" i="132"/>
  <c r="F56" i="131"/>
  <c r="F52" i="131"/>
  <c r="F37" i="131"/>
  <c r="F33" i="131"/>
  <c r="F31" i="131"/>
  <c r="F29" i="131"/>
  <c r="F26" i="131"/>
  <c r="F24" i="131"/>
  <c r="F22" i="131"/>
  <c r="AB19" i="136"/>
  <c r="AB17" i="136"/>
  <c r="AX35" i="125"/>
  <c r="U38" i="132"/>
  <c r="E38" i="129" s="1"/>
  <c r="G38" i="129" s="1"/>
  <c r="AX40" i="125"/>
  <c r="AX22" i="125"/>
  <c r="U15" i="132"/>
  <c r="E15" i="129" s="1"/>
  <c r="G15" i="129" s="1"/>
  <c r="F55" i="131"/>
  <c r="F53" i="131"/>
  <c r="F50" i="131"/>
  <c r="F48" i="131"/>
  <c r="E46" i="131"/>
  <c r="F43" i="131"/>
  <c r="F32" i="131"/>
  <c r="F28" i="131"/>
  <c r="O25" i="131"/>
  <c r="F23" i="131"/>
  <c r="R23" i="131" s="1"/>
  <c r="O21" i="131"/>
  <c r="AB25" i="136"/>
  <c r="AX12" i="125"/>
  <c r="B12" i="126" s="1"/>
  <c r="G12" i="126" s="1"/>
  <c r="AB29" i="125"/>
  <c r="AX39" i="125"/>
  <c r="B39" i="126" s="1"/>
  <c r="AX13" i="125"/>
  <c r="B13" i="126" s="1"/>
  <c r="R29" i="125"/>
  <c r="R32" i="125"/>
  <c r="AY38" i="125"/>
  <c r="AZ38" i="125" s="1"/>
  <c r="F41" i="131"/>
  <c r="E41" i="131"/>
  <c r="F38" i="131"/>
  <c r="E38" i="131"/>
  <c r="F42" i="131"/>
  <c r="E42" i="131"/>
  <c r="F40" i="131"/>
  <c r="E40" i="131"/>
  <c r="F18" i="131"/>
  <c r="R18" i="131" s="1"/>
  <c r="E18" i="131"/>
  <c r="O16" i="131"/>
  <c r="F16" i="131"/>
  <c r="R16" i="131" s="1"/>
  <c r="E16" i="131"/>
  <c r="Q16" i="131" s="1"/>
  <c r="E13" i="131"/>
  <c r="F13" i="131"/>
  <c r="B35" i="126"/>
  <c r="G35" i="126" s="1"/>
  <c r="F20" i="131"/>
  <c r="R20" i="131" s="1"/>
  <c r="E20" i="131"/>
  <c r="Q20" i="131" s="1"/>
  <c r="E17" i="131"/>
  <c r="F17" i="131"/>
  <c r="R17" i="131" s="1"/>
  <c r="E15" i="131"/>
  <c r="Q15" i="131" s="1"/>
  <c r="F15" i="131"/>
  <c r="R15" i="131" s="1"/>
  <c r="O15" i="131"/>
  <c r="AB11" i="136"/>
  <c r="O20" i="131"/>
  <c r="O23" i="131"/>
  <c r="O24" i="131"/>
  <c r="O17" i="131"/>
  <c r="F47" i="131"/>
  <c r="E47" i="131"/>
  <c r="E44" i="131"/>
  <c r="F44" i="131"/>
  <c r="O18" i="131"/>
  <c r="U14" i="132"/>
  <c r="E14" i="129" s="1"/>
  <c r="G14" i="129" s="1"/>
  <c r="AA14" i="129" s="1"/>
  <c r="AB21" i="136"/>
  <c r="J44" i="133"/>
  <c r="X44" i="121" s="1"/>
  <c r="E56" i="131"/>
  <c r="E54" i="131"/>
  <c r="E52" i="131"/>
  <c r="E49" i="131"/>
  <c r="E48" i="131"/>
  <c r="E43" i="131"/>
  <c r="E34" i="131"/>
  <c r="E32" i="131"/>
  <c r="E30" i="131"/>
  <c r="E28" i="131"/>
  <c r="E25" i="131"/>
  <c r="Q25" i="131" s="1"/>
  <c r="E23" i="131"/>
  <c r="Q23" i="131" s="1"/>
  <c r="E21" i="131"/>
  <c r="Q21" i="131" s="1"/>
  <c r="Q18" i="131"/>
  <c r="E55" i="131"/>
  <c r="E53" i="131"/>
  <c r="E50" i="131"/>
  <c r="E37" i="131"/>
  <c r="E33" i="131"/>
  <c r="E31" i="131"/>
  <c r="E29" i="131"/>
  <c r="E26" i="131"/>
  <c r="E24" i="131"/>
  <c r="Q24" i="131" s="1"/>
  <c r="E22" i="131"/>
  <c r="F54" i="131"/>
  <c r="F49" i="131"/>
  <c r="F46" i="131"/>
  <c r="F34" i="131"/>
  <c r="F30" i="131"/>
  <c r="F25" i="131"/>
  <c r="R25" i="131" s="1"/>
  <c r="F21" i="131"/>
  <c r="R21" i="131" s="1"/>
  <c r="F12" i="131"/>
  <c r="AA37" i="136"/>
  <c r="AB26" i="136"/>
  <c r="AB39" i="136"/>
  <c r="AZ15" i="125"/>
  <c r="B15" i="126"/>
  <c r="AY12" i="125"/>
  <c r="M15" i="138"/>
  <c r="K15" i="138"/>
  <c r="I15" i="138"/>
  <c r="J15" i="138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B22" i="126"/>
  <c r="G22" i="126" s="1"/>
  <c r="AZ27" i="125"/>
  <c r="B27" i="126"/>
  <c r="U26" i="132"/>
  <c r="E26" i="129" s="1"/>
  <c r="G26" i="129" s="1"/>
  <c r="AA26" i="129" s="1"/>
  <c r="AZ26" i="125"/>
  <c r="B26" i="126"/>
  <c r="AA20" i="136"/>
  <c r="AZ21" i="125"/>
  <c r="B21" i="126"/>
  <c r="U21" i="132"/>
  <c r="E21" i="129" s="1"/>
  <c r="G21" i="129" s="1"/>
  <c r="C20" i="126"/>
  <c r="D20" i="126" s="1"/>
  <c r="G20" i="126"/>
  <c r="E20" i="126"/>
  <c r="AZ18" i="125"/>
  <c r="B18" i="126"/>
  <c r="U18" i="132"/>
  <c r="E18" i="129" s="1"/>
  <c r="G18" i="129" s="1"/>
  <c r="U19" i="132"/>
  <c r="E19" i="129" s="1"/>
  <c r="G19" i="129" s="1"/>
  <c r="U20" i="132"/>
  <c r="E20" i="129" s="1"/>
  <c r="G20" i="129" s="1"/>
  <c r="AZ20" i="125"/>
  <c r="U40" i="132"/>
  <c r="E40" i="129" s="1"/>
  <c r="G40" i="129" s="1"/>
  <c r="AY39" i="125"/>
  <c r="U39" i="132"/>
  <c r="E39" i="129" s="1"/>
  <c r="G39" i="129" s="1"/>
  <c r="B38" i="126"/>
  <c r="AB34" i="136"/>
  <c r="P34" i="136"/>
  <c r="U34" i="136" s="1"/>
  <c r="M35" i="132"/>
  <c r="T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L33" i="125"/>
  <c r="K33" i="125"/>
  <c r="AX33" i="125" s="1"/>
  <c r="C32" i="128"/>
  <c r="J31" i="136"/>
  <c r="K31" i="136"/>
  <c r="D32" i="128"/>
  <c r="I31" i="136"/>
  <c r="U31" i="136" s="1"/>
  <c r="B32" i="128"/>
  <c r="K32" i="132"/>
  <c r="J32" i="132"/>
  <c r="T32" i="132" s="1"/>
  <c r="L32" i="125"/>
  <c r="K32" i="125"/>
  <c r="B31" i="128"/>
  <c r="I30" i="136"/>
  <c r="U30" i="136" s="1"/>
  <c r="D31" i="128"/>
  <c r="K30" i="136"/>
  <c r="J30" i="136"/>
  <c r="C31" i="128"/>
  <c r="K31" i="132"/>
  <c r="J31" i="132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R24" i="131"/>
  <c r="S18" i="141"/>
  <c r="T18" i="141" s="1"/>
  <c r="G18" i="141"/>
  <c r="H18" i="141" s="1"/>
  <c r="S17" i="141"/>
  <c r="T17" i="141" s="1"/>
  <c r="G17" i="141"/>
  <c r="G18" i="133"/>
  <c r="D18" i="121" s="1"/>
  <c r="E18" i="121" s="1"/>
  <c r="F18" i="133"/>
  <c r="B18" i="121" s="1"/>
  <c r="C18" i="121" s="1"/>
  <c r="Q18" i="121" s="1"/>
  <c r="O17" i="135" s="1"/>
  <c r="G17" i="133"/>
  <c r="D17" i="121" s="1"/>
  <c r="E17" i="121" s="1"/>
  <c r="F17" i="133"/>
  <c r="B17" i="121" s="1"/>
  <c r="C17" i="121" s="1"/>
  <c r="Q17" i="121" s="1"/>
  <c r="O16" i="135" s="1"/>
  <c r="I44" i="133"/>
  <c r="W44" i="121" s="1"/>
  <c r="J44" i="60" s="1"/>
  <c r="S16" i="141"/>
  <c r="T16" i="141" s="1"/>
  <c r="G16" i="141"/>
  <c r="S15" i="141"/>
  <c r="T15" i="141" s="1"/>
  <c r="G15" i="141"/>
  <c r="I16" i="121"/>
  <c r="I15" i="121"/>
  <c r="G16" i="133"/>
  <c r="D16" i="121" s="1"/>
  <c r="E16" i="121" s="1"/>
  <c r="D16" i="60" s="1"/>
  <c r="F16" i="133"/>
  <c r="B16" i="121" s="1"/>
  <c r="C16" i="121" s="1"/>
  <c r="Q16" i="121" s="1"/>
  <c r="O15" i="135" s="1"/>
  <c r="G15" i="133"/>
  <c r="D15" i="121" s="1"/>
  <c r="E15" i="121" s="1"/>
  <c r="D15" i="60" s="1"/>
  <c r="F15" i="133"/>
  <c r="B15" i="121" s="1"/>
  <c r="C15" i="121" s="1"/>
  <c r="Q15" i="121" s="1"/>
  <c r="O14" i="135" s="1"/>
  <c r="E23" i="121"/>
  <c r="C23" i="121"/>
  <c r="Q23" i="121" s="1"/>
  <c r="O22" i="135" s="1"/>
  <c r="S47" i="141"/>
  <c r="T47" i="141" s="1"/>
  <c r="G47" i="141"/>
  <c r="H47" i="141" s="1"/>
  <c r="J47" i="141" s="1"/>
  <c r="S46" i="141"/>
  <c r="T46" i="141" s="1"/>
  <c r="G46" i="141"/>
  <c r="H46" i="141" s="1"/>
  <c r="J46" i="141" s="1"/>
  <c r="F47" i="133"/>
  <c r="B47" i="121" s="1"/>
  <c r="G47" i="133"/>
  <c r="D47" i="121" s="1"/>
  <c r="E47" i="121" s="1"/>
  <c r="D47" i="60" s="1"/>
  <c r="G46" i="133"/>
  <c r="D46" i="121" s="1"/>
  <c r="E46" i="121" s="1"/>
  <c r="D46" i="60" s="1"/>
  <c r="F46" i="133"/>
  <c r="B46" i="121" s="1"/>
  <c r="S23" i="141"/>
  <c r="T23" i="141" s="1"/>
  <c r="G23" i="141"/>
  <c r="H23" i="141" s="1"/>
  <c r="J23" i="141" s="1"/>
  <c r="I23" i="121"/>
  <c r="S21" i="141"/>
  <c r="T21" i="141" s="1"/>
  <c r="G21" i="141"/>
  <c r="S20" i="141"/>
  <c r="T20" i="141" s="1"/>
  <c r="G20" i="141"/>
  <c r="I21" i="121"/>
  <c r="I20" i="121"/>
  <c r="G21" i="133"/>
  <c r="D21" i="121" s="1"/>
  <c r="E21" i="121" s="1"/>
  <c r="D21" i="60" s="1"/>
  <c r="F21" i="133"/>
  <c r="B21" i="121" s="1"/>
  <c r="C21" i="121" s="1"/>
  <c r="Q21" i="121" s="1"/>
  <c r="O20" i="135" s="1"/>
  <c r="D20" i="121"/>
  <c r="E20" i="121" s="1"/>
  <c r="D20" i="60" s="1"/>
  <c r="B20" i="121"/>
  <c r="C20" i="121" s="1"/>
  <c r="Q20" i="121" s="1"/>
  <c r="O19" i="135" s="1"/>
  <c r="I50" i="121"/>
  <c r="I49" i="121"/>
  <c r="G50" i="133"/>
  <c r="D50" i="121" s="1"/>
  <c r="E50" i="121" s="1"/>
  <c r="D50" i="60" s="1"/>
  <c r="F50" i="133"/>
  <c r="B50" i="121" s="1"/>
  <c r="C50" i="121" s="1"/>
  <c r="Q50" i="121" s="1"/>
  <c r="O49" i="135" s="1"/>
  <c r="G49" i="133"/>
  <c r="D49" i="121" s="1"/>
  <c r="E49" i="121" s="1"/>
  <c r="D49" i="60" s="1"/>
  <c r="F49" i="133"/>
  <c r="B49" i="121" s="1"/>
  <c r="C49" i="121" s="1"/>
  <c r="Q49" i="121" s="1"/>
  <c r="O48" i="135" s="1"/>
  <c r="S54" i="141"/>
  <c r="T54" i="141" s="1"/>
  <c r="G54" i="141"/>
  <c r="H54" i="141" s="1"/>
  <c r="I54" i="121"/>
  <c r="G54" i="133"/>
  <c r="D54" i="121" s="1"/>
  <c r="E54" i="121" s="1"/>
  <c r="D54" i="60" s="1"/>
  <c r="F54" i="133"/>
  <c r="B54" i="121" s="1"/>
  <c r="C54" i="121" s="1"/>
  <c r="Q54" i="121" s="1"/>
  <c r="O53" i="135" s="1"/>
  <c r="W43" i="121"/>
  <c r="J43" i="60" s="1"/>
  <c r="S44" i="141"/>
  <c r="T44" i="141" s="1"/>
  <c r="G44" i="141"/>
  <c r="H44" i="141" s="1"/>
  <c r="J44" i="141" s="1"/>
  <c r="I44" i="121"/>
  <c r="S43" i="141"/>
  <c r="T43" i="141" s="1"/>
  <c r="G43" i="141"/>
  <c r="H43" i="141" s="1"/>
  <c r="J43" i="141" s="1"/>
  <c r="I43" i="121"/>
  <c r="G43" i="133"/>
  <c r="F43" i="133"/>
  <c r="S42" i="141"/>
  <c r="T42" i="141" s="1"/>
  <c r="G42" i="141"/>
  <c r="H42" i="141" s="1"/>
  <c r="J42" i="141" s="1"/>
  <c r="G42" i="133"/>
  <c r="F42" i="133"/>
  <c r="B42" i="121" s="1"/>
  <c r="C42" i="121" s="1"/>
  <c r="Q42" i="121" s="1"/>
  <c r="O41" i="135" s="1"/>
  <c r="U33" i="136" l="1"/>
  <c r="AZ40" i="125"/>
  <c r="U32" i="136"/>
  <c r="AX29" i="125"/>
  <c r="AZ29" i="125" s="1"/>
  <c r="T31" i="132"/>
  <c r="T33" i="132"/>
  <c r="T34" i="132"/>
  <c r="U34" i="132" s="1"/>
  <c r="E34" i="129" s="1"/>
  <c r="G34" i="129" s="1"/>
  <c r="W34" i="129" s="1"/>
  <c r="AY33" i="125"/>
  <c r="H21" i="141"/>
  <c r="J21" i="141" s="1"/>
  <c r="H15" i="141"/>
  <c r="J15" i="141" s="1"/>
  <c r="L15" i="141" s="1"/>
  <c r="N15" i="141" s="1"/>
  <c r="P15" i="141" s="1"/>
  <c r="R15" i="141" s="1"/>
  <c r="H16" i="141"/>
  <c r="J16" i="141" s="1"/>
  <c r="L16" i="141" s="1"/>
  <c r="N16" i="141" s="1"/>
  <c r="P16" i="141" s="1"/>
  <c r="R16" i="141" s="1"/>
  <c r="H17" i="141"/>
  <c r="J17" i="141" s="1"/>
  <c r="L17" i="141" s="1"/>
  <c r="N17" i="141" s="1"/>
  <c r="P17" i="141" s="1"/>
  <c r="R17" i="141" s="1"/>
  <c r="AZ39" i="125"/>
  <c r="T22" i="132"/>
  <c r="U22" i="132" s="1"/>
  <c r="E22" i="129" s="1"/>
  <c r="G22" i="129" s="1"/>
  <c r="H20" i="141"/>
  <c r="J20" i="141" s="1"/>
  <c r="AA13" i="129"/>
  <c r="Z42" i="121"/>
  <c r="C54" i="60"/>
  <c r="C49" i="60"/>
  <c r="P49" i="60" s="1"/>
  <c r="C50" i="60"/>
  <c r="C20" i="60"/>
  <c r="P20" i="60" s="1"/>
  <c r="C21" i="60"/>
  <c r="Z23" i="121"/>
  <c r="C16" i="60"/>
  <c r="Z18" i="121"/>
  <c r="G35" i="123"/>
  <c r="E35" i="123"/>
  <c r="C35" i="123"/>
  <c r="D35" i="123" s="1"/>
  <c r="I35" i="123"/>
  <c r="R50" i="135"/>
  <c r="X50" i="135" s="1"/>
  <c r="L51" i="60"/>
  <c r="M51" i="60" s="1"/>
  <c r="N51" i="60"/>
  <c r="R51" i="60" s="1"/>
  <c r="Y50" i="135"/>
  <c r="AH50" i="135" s="1"/>
  <c r="E44" i="121"/>
  <c r="D44" i="60" s="1"/>
  <c r="F45" i="123"/>
  <c r="H45" i="123" s="1"/>
  <c r="AZ13" i="125"/>
  <c r="U32" i="132"/>
  <c r="E32" i="129" s="1"/>
  <c r="G32" i="129" s="1"/>
  <c r="AZ12" i="125"/>
  <c r="C15" i="60"/>
  <c r="P15" i="60" s="1"/>
  <c r="Z15" i="121"/>
  <c r="AB33" i="136"/>
  <c r="E39" i="126"/>
  <c r="G39" i="126"/>
  <c r="C39" i="126"/>
  <c r="D39" i="126" s="1"/>
  <c r="G13" i="126"/>
  <c r="C13" i="126"/>
  <c r="D13" i="126" s="1"/>
  <c r="E13" i="126"/>
  <c r="U35" i="132"/>
  <c r="E35" i="129" s="1"/>
  <c r="G35" i="129" s="1"/>
  <c r="O35" i="129" s="1"/>
  <c r="E12" i="126"/>
  <c r="C12" i="126"/>
  <c r="D12" i="126" s="1"/>
  <c r="AX32" i="125"/>
  <c r="B32" i="126" s="1"/>
  <c r="C35" i="126"/>
  <c r="D35" i="126" s="1"/>
  <c r="AZ14" i="125"/>
  <c r="G14" i="138"/>
  <c r="H14" i="138" s="1"/>
  <c r="E35" i="126"/>
  <c r="AY29" i="125"/>
  <c r="AZ35" i="125"/>
  <c r="AY32" i="125"/>
  <c r="B19" i="126"/>
  <c r="C19" i="126" s="1"/>
  <c r="D19" i="126" s="1"/>
  <c r="Q17" i="131"/>
  <c r="S17" i="131" s="1"/>
  <c r="T17" i="131" s="1"/>
  <c r="B14" i="126"/>
  <c r="E14" i="126" s="1"/>
  <c r="O14" i="129"/>
  <c r="U14" i="129"/>
  <c r="Q14" i="129"/>
  <c r="AE14" i="129"/>
  <c r="S14" i="129"/>
  <c r="J18" i="141"/>
  <c r="L18" i="141" s="1"/>
  <c r="N18" i="141" s="1"/>
  <c r="P18" i="141" s="1"/>
  <c r="R18" i="141" s="1"/>
  <c r="Y14" i="129"/>
  <c r="W14" i="129"/>
  <c r="M14" i="129"/>
  <c r="AC14" i="129"/>
  <c r="AA31" i="136"/>
  <c r="C44" i="121"/>
  <c r="Q44" i="121" s="1"/>
  <c r="O43" i="135" s="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42" i="60"/>
  <c r="P42" i="60" s="1"/>
  <c r="P54" i="60"/>
  <c r="P50" i="60"/>
  <c r="F17" i="121"/>
  <c r="I16" i="135"/>
  <c r="D17" i="60"/>
  <c r="F18" i="121"/>
  <c r="D18" i="60"/>
  <c r="I17" i="135"/>
  <c r="P21" i="60"/>
  <c r="C23" i="60"/>
  <c r="P23" i="60" s="1"/>
  <c r="I22" i="135"/>
  <c r="D23" i="60"/>
  <c r="H16" i="135"/>
  <c r="C17" i="60"/>
  <c r="H17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F20" i="126"/>
  <c r="H20" i="126" s="1"/>
  <c r="J20" i="126" s="1"/>
  <c r="O20" i="128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U35" i="129"/>
  <c r="AC35" i="129"/>
  <c r="B34" i="126"/>
  <c r="AY34" i="125"/>
  <c r="AZ34" i="125" s="1"/>
  <c r="U33" i="132"/>
  <c r="E33" i="129" s="1"/>
  <c r="G33" i="129" s="1"/>
  <c r="AE33" i="129" s="1"/>
  <c r="AZ33" i="125"/>
  <c r="B33" i="126"/>
  <c r="AZ31" i="125"/>
  <c r="B31" i="126"/>
  <c r="AB30" i="136"/>
  <c r="U31" i="132"/>
  <c r="E31" i="129" s="1"/>
  <c r="G31" i="129" s="1"/>
  <c r="B29" i="126"/>
  <c r="P28" i="136"/>
  <c r="U28" i="136" s="1"/>
  <c r="M29" i="132"/>
  <c r="T29" i="132" s="1"/>
  <c r="P16" i="60"/>
  <c r="S18" i="131"/>
  <c r="T18" i="131" s="1"/>
  <c r="S15" i="131"/>
  <c r="T15" i="131" s="1"/>
  <c r="S24" i="131"/>
  <c r="T24" i="131" s="1"/>
  <c r="S23" i="131"/>
  <c r="T23" i="131" s="1"/>
  <c r="F15" i="121"/>
  <c r="I14" i="135"/>
  <c r="F16" i="121"/>
  <c r="I15" i="135"/>
  <c r="S16" i="131"/>
  <c r="T16" i="131" s="1"/>
  <c r="H14" i="135"/>
  <c r="H15" i="135"/>
  <c r="I48" i="135"/>
  <c r="I49" i="135"/>
  <c r="I19" i="135"/>
  <c r="I20" i="135"/>
  <c r="I53" i="135"/>
  <c r="H41" i="135"/>
  <c r="H53" i="135"/>
  <c r="H48" i="135"/>
  <c r="H49" i="135"/>
  <c r="H19" i="135"/>
  <c r="H20" i="135"/>
  <c r="H22" i="135"/>
  <c r="F23" i="121"/>
  <c r="F44" i="121"/>
  <c r="F46" i="121"/>
  <c r="I45" i="135"/>
  <c r="C47" i="121"/>
  <c r="Q47" i="121" s="1"/>
  <c r="O46" i="135" s="1"/>
  <c r="C46" i="121"/>
  <c r="Q46" i="121" s="1"/>
  <c r="O45" i="135" s="1"/>
  <c r="F47" i="121"/>
  <c r="I46" i="135"/>
  <c r="O47" i="141"/>
  <c r="M47" i="141"/>
  <c r="K47" i="141"/>
  <c r="O46" i="141"/>
  <c r="M46" i="141"/>
  <c r="K46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F21" i="121"/>
  <c r="F49" i="121"/>
  <c r="F50" i="121"/>
  <c r="F54" i="121"/>
  <c r="O54" i="141"/>
  <c r="M54" i="141"/>
  <c r="K54" i="141"/>
  <c r="I54" i="141"/>
  <c r="J54" i="141" s="1"/>
  <c r="O44" i="141"/>
  <c r="M44" i="141"/>
  <c r="K44" i="141"/>
  <c r="D42" i="121"/>
  <c r="E42" i="121" s="1"/>
  <c r="D42" i="60" s="1"/>
  <c r="B43" i="121"/>
  <c r="C43" i="121" s="1"/>
  <c r="Q43" i="121" s="1"/>
  <c r="O42" i="135" s="1"/>
  <c r="D43" i="121"/>
  <c r="E43" i="121" s="1"/>
  <c r="D43" i="60" s="1"/>
  <c r="O43" i="141"/>
  <c r="M43" i="141"/>
  <c r="K43" i="141"/>
  <c r="O42" i="141"/>
  <c r="M42" i="141"/>
  <c r="K42" i="141"/>
  <c r="K56" i="124"/>
  <c r="J56" i="124"/>
  <c r="F56" i="124"/>
  <c r="S56" i="141"/>
  <c r="T56" i="141" s="1"/>
  <c r="Q56" i="141"/>
  <c r="G56" i="141"/>
  <c r="H56" i="141" s="1"/>
  <c r="J56" i="141" s="1"/>
  <c r="P56" i="130"/>
  <c r="O56" i="130"/>
  <c r="N56" i="130"/>
  <c r="M56" i="121"/>
  <c r="L56" i="121" s="1"/>
  <c r="J56" i="121"/>
  <c r="C56" i="133"/>
  <c r="J56" i="133" s="1"/>
  <c r="X56" i="121" s="1"/>
  <c r="I56" i="133"/>
  <c r="W56" i="121" s="1"/>
  <c r="J56" i="60" s="1"/>
  <c r="A56" i="133"/>
  <c r="A56" i="121" s="1"/>
  <c r="A56" i="123" s="1"/>
  <c r="A56" i="141" s="1"/>
  <c r="A56" i="131" s="1"/>
  <c r="A56" i="124" s="1"/>
  <c r="B56" i="60" s="1"/>
  <c r="F39" i="126" l="1"/>
  <c r="S51" i="60"/>
  <c r="U29" i="132"/>
  <c r="E29" i="129" s="1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F35" i="123"/>
  <c r="H35" i="123" s="1"/>
  <c r="K35" i="123" s="1"/>
  <c r="C47" i="60"/>
  <c r="C44" i="60"/>
  <c r="P44" i="60" s="1"/>
  <c r="J45" i="123"/>
  <c r="K45" i="123"/>
  <c r="G18" i="60"/>
  <c r="P17" i="135"/>
  <c r="P16" i="135"/>
  <c r="G17" i="60"/>
  <c r="R16" i="121"/>
  <c r="S16" i="121" s="1"/>
  <c r="I16" i="131"/>
  <c r="M16" i="131" s="1"/>
  <c r="N16" i="131" s="1"/>
  <c r="E16" i="124" s="1"/>
  <c r="G16" i="124" s="1"/>
  <c r="Q16" i="124" s="1"/>
  <c r="H16" i="60"/>
  <c r="H15" i="60"/>
  <c r="I15" i="131"/>
  <c r="R15" i="121"/>
  <c r="S15" i="121" s="1"/>
  <c r="R23" i="121"/>
  <c r="S23" i="121" s="1"/>
  <c r="I23" i="131"/>
  <c r="H23" i="60"/>
  <c r="G21" i="60"/>
  <c r="P20" i="135"/>
  <c r="P19" i="135"/>
  <c r="G20" i="60"/>
  <c r="R50" i="121"/>
  <c r="S50" i="121" s="1"/>
  <c r="I50" i="131"/>
  <c r="M50" i="131" s="1"/>
  <c r="N50" i="131" s="1"/>
  <c r="E50" i="124" s="1"/>
  <c r="G50" i="124" s="1"/>
  <c r="M50" i="124" s="1"/>
  <c r="H50" i="60"/>
  <c r="P48" i="135"/>
  <c r="G49" i="60"/>
  <c r="R54" i="121"/>
  <c r="H54" i="60"/>
  <c r="I54" i="131"/>
  <c r="M54" i="131" s="1"/>
  <c r="N54" i="131" s="1"/>
  <c r="E54" i="124" s="1"/>
  <c r="G54" i="124" s="1"/>
  <c r="Q54" i="124" s="1"/>
  <c r="R42" i="121"/>
  <c r="S42" i="121" s="1"/>
  <c r="H42" i="60"/>
  <c r="I42" i="131"/>
  <c r="C43" i="60"/>
  <c r="P43" i="60" s="1"/>
  <c r="C46" i="60"/>
  <c r="R18" i="121"/>
  <c r="S18" i="121" s="1"/>
  <c r="I18" i="131"/>
  <c r="H18" i="60"/>
  <c r="R17" i="121"/>
  <c r="S17" i="121" s="1"/>
  <c r="H17" i="60"/>
  <c r="I17" i="131"/>
  <c r="M17" i="131" s="1"/>
  <c r="N17" i="131" s="1"/>
  <c r="E17" i="124" s="1"/>
  <c r="G17" i="124" s="1"/>
  <c r="Q17" i="124" s="1"/>
  <c r="G16" i="60"/>
  <c r="P15" i="135"/>
  <c r="P14" i="135"/>
  <c r="G15" i="60"/>
  <c r="G23" i="60"/>
  <c r="P22" i="135"/>
  <c r="R21" i="121"/>
  <c r="S21" i="121" s="1"/>
  <c r="I21" i="131"/>
  <c r="M21" i="131" s="1"/>
  <c r="N21" i="131" s="1"/>
  <c r="E21" i="124" s="1"/>
  <c r="G21" i="124" s="1"/>
  <c r="S21" i="124" s="1"/>
  <c r="H21" i="60"/>
  <c r="R20" i="121"/>
  <c r="S20" i="121" s="1"/>
  <c r="H20" i="60"/>
  <c r="I20" i="131"/>
  <c r="M20" i="131" s="1"/>
  <c r="N20" i="131" s="1"/>
  <c r="E20" i="124" s="1"/>
  <c r="G20" i="124" s="1"/>
  <c r="S20" i="124" s="1"/>
  <c r="G50" i="60"/>
  <c r="P49" i="135"/>
  <c r="R49" i="121"/>
  <c r="S49" i="121" s="1"/>
  <c r="H49" i="60"/>
  <c r="I49" i="131"/>
  <c r="M49" i="131" s="1"/>
  <c r="N49" i="131" s="1"/>
  <c r="E49" i="124" s="1"/>
  <c r="P53" i="135"/>
  <c r="G54" i="60"/>
  <c r="P41" i="135"/>
  <c r="G42" i="60"/>
  <c r="I43" i="135"/>
  <c r="AI50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A35" i="129"/>
  <c r="W35" i="129"/>
  <c r="AH35" i="129" s="1"/>
  <c r="P35" i="128" s="1"/>
  <c r="S35" i="129"/>
  <c r="F12" i="126"/>
  <c r="H12" i="126" s="1"/>
  <c r="J12" i="126" s="1"/>
  <c r="O12" i="128" s="1"/>
  <c r="AZ32" i="125"/>
  <c r="AG49" i="135"/>
  <c r="C32" i="126"/>
  <c r="D32" i="126" s="1"/>
  <c r="E32" i="126"/>
  <c r="G32" i="126"/>
  <c r="AH13" i="129"/>
  <c r="P13" i="128" s="1"/>
  <c r="M14" i="138"/>
  <c r="I14" i="138"/>
  <c r="J14" i="138" s="1"/>
  <c r="K14" i="138"/>
  <c r="V38" i="136"/>
  <c r="AE38" i="136" s="1"/>
  <c r="AF38" i="136" s="1"/>
  <c r="O39" i="128"/>
  <c r="E19" i="126"/>
  <c r="F19" i="126" s="1"/>
  <c r="H19" i="126" s="1"/>
  <c r="J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43" i="135"/>
  <c r="P46" i="60"/>
  <c r="P47" i="60"/>
  <c r="AG22" i="135"/>
  <c r="P17" i="60"/>
  <c r="G23" i="131"/>
  <c r="Q22" i="135"/>
  <c r="AF20" i="135"/>
  <c r="G15" i="131"/>
  <c r="AG15" i="129"/>
  <c r="AF15" i="129"/>
  <c r="Q17" i="135"/>
  <c r="G18" i="131"/>
  <c r="AF16" i="135"/>
  <c r="G42" i="131"/>
  <c r="Q41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H22" i="129"/>
  <c r="P22" i="128" s="1"/>
  <c r="AF22" i="129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F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5" i="129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U16" i="124"/>
  <c r="Q14" i="135"/>
  <c r="H42" i="135"/>
  <c r="H45" i="135"/>
  <c r="H46" i="135"/>
  <c r="I42" i="135"/>
  <c r="I41" i="135"/>
  <c r="L47" i="141"/>
  <c r="N47" i="141" s="1"/>
  <c r="P47" i="141" s="1"/>
  <c r="R47" i="141" s="1"/>
  <c r="L46" i="141"/>
  <c r="N46" i="141" s="1"/>
  <c r="P46" i="141" s="1"/>
  <c r="R46" i="141" s="1"/>
  <c r="L20" i="141"/>
  <c r="N20" i="141" s="1"/>
  <c r="P20" i="141" s="1"/>
  <c r="R20" i="141" s="1"/>
  <c r="L21" i="141"/>
  <c r="N21" i="141" s="1"/>
  <c r="P21" i="141" s="1"/>
  <c r="R21" i="141" s="1"/>
  <c r="Q21" i="124"/>
  <c r="O21" i="124"/>
  <c r="U50" i="124"/>
  <c r="S50" i="124"/>
  <c r="L54" i="141"/>
  <c r="N54" i="141" s="1"/>
  <c r="P54" i="141" s="1"/>
  <c r="R54" i="141" s="1"/>
  <c r="L44" i="141"/>
  <c r="N44" i="141" s="1"/>
  <c r="P44" i="141" s="1"/>
  <c r="R44" i="141" s="1"/>
  <c r="F42" i="121"/>
  <c r="F43" i="121"/>
  <c r="L43" i="141"/>
  <c r="N43" i="141" s="1"/>
  <c r="P43" i="141" s="1"/>
  <c r="R43" i="141" s="1"/>
  <c r="I56" i="121"/>
  <c r="AG41" i="135"/>
  <c r="L42" i="141"/>
  <c r="N42" i="141" s="1"/>
  <c r="P42" i="141" s="1"/>
  <c r="R42" i="141" s="1"/>
  <c r="O56" i="141"/>
  <c r="M56" i="141"/>
  <c r="K56" i="141"/>
  <c r="G56" i="133"/>
  <c r="D56" i="121" s="1"/>
  <c r="F56" i="133"/>
  <c r="B56" i="121" s="1"/>
  <c r="M16" i="124" l="1"/>
  <c r="AG22" i="129"/>
  <c r="S54" i="124"/>
  <c r="M29" i="129"/>
  <c r="AC29" i="129"/>
  <c r="AA29" i="129"/>
  <c r="Y29" i="129"/>
  <c r="W29" i="129"/>
  <c r="U29" i="129"/>
  <c r="S29" i="129"/>
  <c r="AF29" i="129" s="1"/>
  <c r="Q29" i="129"/>
  <c r="O29" i="129"/>
  <c r="S17" i="124"/>
  <c r="O17" i="124"/>
  <c r="O54" i="124"/>
  <c r="O50" i="124"/>
  <c r="U21" i="124"/>
  <c r="M54" i="124"/>
  <c r="U54" i="124"/>
  <c r="O16" i="124"/>
  <c r="S16" i="124"/>
  <c r="U17" i="124"/>
  <c r="M17" i="124"/>
  <c r="O20" i="124"/>
  <c r="X20" i="124" s="1"/>
  <c r="O20" i="60" s="1"/>
  <c r="U20" i="124"/>
  <c r="Q20" i="124"/>
  <c r="M20" i="124"/>
  <c r="O13" i="128"/>
  <c r="S13" i="128" s="1"/>
  <c r="H14" i="126"/>
  <c r="J14" i="126" s="1"/>
  <c r="V34" i="136"/>
  <c r="AE34" i="136" s="1"/>
  <c r="AF34" i="136" s="1"/>
  <c r="J35" i="123"/>
  <c r="N35" i="60" s="1"/>
  <c r="R35" i="60" s="1"/>
  <c r="AF42" i="121"/>
  <c r="AG42" i="121"/>
  <c r="AF23" i="121"/>
  <c r="AG23" i="121"/>
  <c r="AF16" i="121"/>
  <c r="AG16" i="121"/>
  <c r="G46" i="60"/>
  <c r="P45" i="135"/>
  <c r="G43" i="60"/>
  <c r="P42" i="135"/>
  <c r="AF49" i="121"/>
  <c r="AG49" i="121"/>
  <c r="AF20" i="121"/>
  <c r="AG20" i="121"/>
  <c r="AF18" i="121"/>
  <c r="B18" i="123" s="1"/>
  <c r="G18" i="123" s="1"/>
  <c r="AG18" i="121"/>
  <c r="R34" i="135"/>
  <c r="L35" i="60"/>
  <c r="M35" i="60" s="1"/>
  <c r="N45" i="60"/>
  <c r="R45" i="60" s="1"/>
  <c r="Y44" i="135"/>
  <c r="AH44" i="135" s="1"/>
  <c r="P43" i="135"/>
  <c r="G44" i="60"/>
  <c r="P46" i="135"/>
  <c r="G47" i="60"/>
  <c r="AF54" i="121"/>
  <c r="AG54" i="121"/>
  <c r="AF50" i="121"/>
  <c r="AG50" i="121"/>
  <c r="AF15" i="121"/>
  <c r="B15" i="123" s="1"/>
  <c r="I15" i="123" s="1"/>
  <c r="AG15" i="121"/>
  <c r="R46" i="121"/>
  <c r="S46" i="121" s="1"/>
  <c r="I46" i="131"/>
  <c r="M46" i="131" s="1"/>
  <c r="N46" i="131" s="1"/>
  <c r="E46" i="124" s="1"/>
  <c r="G46" i="124" s="1"/>
  <c r="H46" i="60"/>
  <c r="R43" i="121"/>
  <c r="S43" i="121" s="1"/>
  <c r="I43" i="131"/>
  <c r="M43" i="131" s="1"/>
  <c r="N43" i="131" s="1"/>
  <c r="E43" i="124" s="1"/>
  <c r="H43" i="60"/>
  <c r="AF21" i="121"/>
  <c r="AG21" i="121"/>
  <c r="AF17" i="121"/>
  <c r="AG17" i="121"/>
  <c r="L45" i="60"/>
  <c r="M45" i="60" s="1"/>
  <c r="R44" i="135"/>
  <c r="X44" i="135" s="1"/>
  <c r="R44" i="121"/>
  <c r="S44" i="121" s="1"/>
  <c r="H44" i="60"/>
  <c r="I44" i="131"/>
  <c r="M44" i="131" s="1"/>
  <c r="N44" i="131" s="1"/>
  <c r="E44" i="124" s="1"/>
  <c r="G44" i="124" s="1"/>
  <c r="R47" i="121"/>
  <c r="S47" i="121" s="1"/>
  <c r="H47" i="60"/>
  <c r="I47" i="131"/>
  <c r="M47" i="131" s="1"/>
  <c r="N47" i="131" s="1"/>
  <c r="E47" i="124" s="1"/>
  <c r="G47" i="124" s="1"/>
  <c r="Q50" i="124"/>
  <c r="W50" i="124" s="1"/>
  <c r="M21" i="124"/>
  <c r="F32" i="126"/>
  <c r="H32" i="126" s="1"/>
  <c r="J32" i="126" s="1"/>
  <c r="O32" i="128" s="1"/>
  <c r="K13" i="126"/>
  <c r="AF35" i="129"/>
  <c r="K12" i="126"/>
  <c r="M42" i="131"/>
  <c r="N42" i="131" s="1"/>
  <c r="E42" i="124" s="1"/>
  <c r="M18" i="131"/>
  <c r="N18" i="131" s="1"/>
  <c r="E18" i="124" s="1"/>
  <c r="G18" i="124" s="1"/>
  <c r="M15" i="131"/>
  <c r="N15" i="131" s="1"/>
  <c r="E15" i="124" s="1"/>
  <c r="G15" i="124" s="1"/>
  <c r="M23" i="131"/>
  <c r="N23" i="131" s="1"/>
  <c r="E23" i="124" s="1"/>
  <c r="G23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AF37" i="136" s="1"/>
  <c r="O38" i="128"/>
  <c r="S38" i="128" s="1"/>
  <c r="V26" i="136"/>
  <c r="AE26" i="136" s="1"/>
  <c r="AF26" i="136" s="1"/>
  <c r="O27" i="128"/>
  <c r="S27" i="128" s="1"/>
  <c r="S22" i="128"/>
  <c r="AF43" i="135"/>
  <c r="J15" i="126"/>
  <c r="O15" i="128" s="1"/>
  <c r="S15" i="128" s="1"/>
  <c r="W16" i="124"/>
  <c r="F40" i="126"/>
  <c r="H40" i="126" s="1"/>
  <c r="J40" i="126" s="1"/>
  <c r="K14" i="126"/>
  <c r="AF45" i="135"/>
  <c r="V21" i="136"/>
  <c r="AE21" i="136" s="1"/>
  <c r="AF21" i="136" s="1"/>
  <c r="S12" i="128"/>
  <c r="V25" i="136"/>
  <c r="AE25" i="136" s="1"/>
  <c r="AF25" i="136" s="1"/>
  <c r="S26" i="128"/>
  <c r="V20" i="136"/>
  <c r="AE20" i="136" s="1"/>
  <c r="AF20" i="136" s="1"/>
  <c r="V17" i="136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F29" i="126"/>
  <c r="H29" i="126" s="1"/>
  <c r="J29" i="126" s="1"/>
  <c r="O29" i="128" s="1"/>
  <c r="X54" i="124"/>
  <c r="O54" i="60" s="1"/>
  <c r="C56" i="121"/>
  <c r="Q56" i="121" s="1"/>
  <c r="O55" i="135" s="1"/>
  <c r="X21" i="124"/>
  <c r="O21" i="60" s="1"/>
  <c r="X50" i="124"/>
  <c r="O50" i="60" s="1"/>
  <c r="L56" i="141"/>
  <c r="N56" i="141" s="1"/>
  <c r="P56" i="141" s="1"/>
  <c r="R56" i="141" s="1"/>
  <c r="G51" i="134"/>
  <c r="AH18" i="121" l="1"/>
  <c r="C18" i="123"/>
  <c r="D18" i="123" s="1"/>
  <c r="S45" i="60"/>
  <c r="AE17" i="136"/>
  <c r="V20" i="124"/>
  <c r="V17" i="124"/>
  <c r="AG29" i="129"/>
  <c r="X16" i="124"/>
  <c r="O16" i="60" s="1"/>
  <c r="X17" i="124"/>
  <c r="O17" i="60" s="1"/>
  <c r="W54" i="124"/>
  <c r="S35" i="60"/>
  <c r="Y34" i="135"/>
  <c r="AH34" i="135" s="1"/>
  <c r="V50" i="124"/>
  <c r="W21" i="124"/>
  <c r="V21" i="124"/>
  <c r="W20" i="124"/>
  <c r="W17" i="124"/>
  <c r="V16" i="124"/>
  <c r="V54" i="124"/>
  <c r="V31" i="136"/>
  <c r="AE31" i="136" s="1"/>
  <c r="AF31" i="136" s="1"/>
  <c r="AI44" i="135"/>
  <c r="AH15" i="121"/>
  <c r="B42" i="123"/>
  <c r="I42" i="123" s="1"/>
  <c r="AH42" i="121"/>
  <c r="C56" i="60"/>
  <c r="P56" i="60" s="1"/>
  <c r="Z56" i="121"/>
  <c r="G56" i="131" s="1"/>
  <c r="S47" i="124"/>
  <c r="Q47" i="124"/>
  <c r="U47" i="124"/>
  <c r="O47" i="124"/>
  <c r="M47" i="124"/>
  <c r="B17" i="123"/>
  <c r="AH17" i="121"/>
  <c r="B21" i="123"/>
  <c r="AH21" i="121"/>
  <c r="B50" i="123"/>
  <c r="AH50" i="121"/>
  <c r="B54" i="123"/>
  <c r="AH54" i="121"/>
  <c r="AF44" i="121"/>
  <c r="AG44" i="121"/>
  <c r="B20" i="123"/>
  <c r="AH20" i="121"/>
  <c r="B49" i="123"/>
  <c r="AH49" i="121"/>
  <c r="AF46" i="121"/>
  <c r="AG46" i="121"/>
  <c r="AH16" i="121"/>
  <c r="B16" i="123"/>
  <c r="B23" i="123"/>
  <c r="AH23" i="121"/>
  <c r="U44" i="124"/>
  <c r="S44" i="124"/>
  <c r="O44" i="124"/>
  <c r="Q44" i="124"/>
  <c r="M44" i="124"/>
  <c r="Q46" i="124"/>
  <c r="O46" i="124"/>
  <c r="S46" i="124"/>
  <c r="U46" i="124"/>
  <c r="M46" i="124"/>
  <c r="AF47" i="121"/>
  <c r="AG47" i="121"/>
  <c r="AF43" i="121"/>
  <c r="AG43" i="121"/>
  <c r="I18" i="123"/>
  <c r="E18" i="123"/>
  <c r="F18" i="123" s="1"/>
  <c r="H18" i="123" s="1"/>
  <c r="AI34" i="135"/>
  <c r="M15" i="124"/>
  <c r="O15" i="124"/>
  <c r="Q15" i="124"/>
  <c r="U15" i="124"/>
  <c r="S15" i="124"/>
  <c r="Q23" i="124"/>
  <c r="S23" i="124"/>
  <c r="U23" i="124"/>
  <c r="M23" i="124"/>
  <c r="O23" i="124"/>
  <c r="U18" i="124"/>
  <c r="O18" i="124"/>
  <c r="S18" i="124"/>
  <c r="M18" i="124"/>
  <c r="Q18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15" i="123"/>
  <c r="C15" i="123"/>
  <c r="D15" i="123" s="1"/>
  <c r="G15" i="123"/>
  <c r="V39" i="136"/>
  <c r="AE39" i="136" s="1"/>
  <c r="AF39" i="136" s="1"/>
  <c r="V13" i="136"/>
  <c r="AE13" i="136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H55" i="135"/>
  <c r="K12" i="124"/>
  <c r="K13" i="124"/>
  <c r="K22" i="124"/>
  <c r="K24" i="124"/>
  <c r="K25" i="124"/>
  <c r="K26" i="124"/>
  <c r="K28" i="124"/>
  <c r="K29" i="124"/>
  <c r="K30" i="124"/>
  <c r="K31" i="124"/>
  <c r="K32" i="124"/>
  <c r="K33" i="124"/>
  <c r="K34" i="124"/>
  <c r="K37" i="124"/>
  <c r="K38" i="124"/>
  <c r="K40" i="124"/>
  <c r="K42" i="124"/>
  <c r="K43" i="124"/>
  <c r="K48" i="124"/>
  <c r="K52" i="124"/>
  <c r="K53" i="124"/>
  <c r="K55" i="124"/>
  <c r="K11" i="124"/>
  <c r="F12" i="124"/>
  <c r="F13" i="124"/>
  <c r="F22" i="124"/>
  <c r="F24" i="124"/>
  <c r="F25" i="124"/>
  <c r="F26" i="124"/>
  <c r="F28" i="124"/>
  <c r="F29" i="124"/>
  <c r="F30" i="124"/>
  <c r="F31" i="124"/>
  <c r="F32" i="124"/>
  <c r="F33" i="124"/>
  <c r="F34" i="124"/>
  <c r="F37" i="124"/>
  <c r="F38" i="124"/>
  <c r="F40" i="124"/>
  <c r="F42" i="124"/>
  <c r="F43" i="124"/>
  <c r="F48" i="124"/>
  <c r="F52" i="124"/>
  <c r="F53" i="124"/>
  <c r="F55" i="124"/>
  <c r="F11" i="124"/>
  <c r="J42" i="124"/>
  <c r="Q40" i="141"/>
  <c r="D40" i="141"/>
  <c r="F40" i="141" s="1"/>
  <c r="M40" i="121"/>
  <c r="L40" i="121" s="1"/>
  <c r="J40" i="121"/>
  <c r="C40" i="133"/>
  <c r="G40" i="133" s="1"/>
  <c r="D40" i="121" s="1"/>
  <c r="I40" i="133"/>
  <c r="W40" i="121" s="1"/>
  <c r="J40" i="60" s="1"/>
  <c r="A40" i="133"/>
  <c r="A40" i="121" s="1"/>
  <c r="A40" i="123" s="1"/>
  <c r="A40" i="141" s="1"/>
  <c r="A40" i="131" s="1"/>
  <c r="A40" i="124" s="1"/>
  <c r="B40" i="60" s="1"/>
  <c r="O40" i="130"/>
  <c r="N40" i="130"/>
  <c r="G42" i="123" l="1"/>
  <c r="AF17" i="136"/>
  <c r="K18" i="123"/>
  <c r="R17" i="135" s="1"/>
  <c r="X17" i="135" s="1"/>
  <c r="C42" i="123"/>
  <c r="D42" i="123" s="1"/>
  <c r="V15" i="124"/>
  <c r="W18" i="124"/>
  <c r="V18" i="124"/>
  <c r="X18" i="124"/>
  <c r="O18" i="60" s="1"/>
  <c r="W23" i="124"/>
  <c r="X23" i="124"/>
  <c r="O23" i="60" s="1"/>
  <c r="X15" i="124"/>
  <c r="O15" i="60" s="1"/>
  <c r="W15" i="124"/>
  <c r="V23" i="124"/>
  <c r="W46" i="124"/>
  <c r="V46" i="124"/>
  <c r="E16" i="123"/>
  <c r="C16" i="123"/>
  <c r="D16" i="123" s="1"/>
  <c r="I16" i="123"/>
  <c r="G16" i="123"/>
  <c r="V47" i="124"/>
  <c r="W47" i="124"/>
  <c r="B43" i="123"/>
  <c r="AH43" i="121"/>
  <c r="AH47" i="121"/>
  <c r="B47" i="123"/>
  <c r="V44" i="124"/>
  <c r="W44" i="124"/>
  <c r="I23" i="123"/>
  <c r="C23" i="123"/>
  <c r="D23" i="123" s="1"/>
  <c r="E23" i="123"/>
  <c r="G23" i="123"/>
  <c r="AH46" i="121"/>
  <c r="B46" i="123"/>
  <c r="I49" i="123"/>
  <c r="G49" i="123"/>
  <c r="E49" i="123"/>
  <c r="C49" i="123"/>
  <c r="D49" i="123" s="1"/>
  <c r="I20" i="123"/>
  <c r="E20" i="123"/>
  <c r="G20" i="123"/>
  <c r="C20" i="123"/>
  <c r="D20" i="123" s="1"/>
  <c r="AH44" i="121"/>
  <c r="B44" i="123"/>
  <c r="E54" i="123"/>
  <c r="C54" i="123"/>
  <c r="D54" i="123" s="1"/>
  <c r="I54" i="123"/>
  <c r="G54" i="123"/>
  <c r="I50" i="123"/>
  <c r="G50" i="123"/>
  <c r="E50" i="123"/>
  <c r="C50" i="123"/>
  <c r="D50" i="123" s="1"/>
  <c r="I21" i="123"/>
  <c r="C21" i="123"/>
  <c r="D21" i="123" s="1"/>
  <c r="E21" i="123"/>
  <c r="G21" i="123"/>
  <c r="E17" i="123"/>
  <c r="C17" i="123"/>
  <c r="D17" i="123" s="1"/>
  <c r="I17" i="123"/>
  <c r="G17" i="123"/>
  <c r="P55" i="135"/>
  <c r="G56" i="60"/>
  <c r="R56" i="121"/>
  <c r="H56" i="60"/>
  <c r="I56" i="131"/>
  <c r="M56" i="131" s="1"/>
  <c r="N56" i="131" s="1"/>
  <c r="E56" i="124" s="1"/>
  <c r="E42" i="123"/>
  <c r="X46" i="124"/>
  <c r="O46" i="60" s="1"/>
  <c r="X44" i="124"/>
  <c r="O44" i="60" s="1"/>
  <c r="X47" i="124"/>
  <c r="O47" i="60" s="1"/>
  <c r="F15" i="123"/>
  <c r="H15" i="123" s="1"/>
  <c r="K15" i="123" s="1"/>
  <c r="L15" i="60" s="1"/>
  <c r="M15" i="60" s="1"/>
  <c r="J18" i="123"/>
  <c r="L18" i="60"/>
  <c r="M18" i="60" s="1"/>
  <c r="Q55" i="135"/>
  <c r="F42" i="123"/>
  <c r="H42" i="123" s="1"/>
  <c r="K42" i="123" s="1"/>
  <c r="L42" i="60" s="1"/>
  <c r="M42" i="60" s="1"/>
  <c r="J40" i="133"/>
  <c r="X40" i="121" s="1"/>
  <c r="F40" i="133"/>
  <c r="B40" i="121" s="1"/>
  <c r="C40" i="121" s="1"/>
  <c r="Q40" i="121" s="1"/>
  <c r="O39" i="135" s="1"/>
  <c r="S40" i="141"/>
  <c r="T40" i="141" s="1"/>
  <c r="G40" i="141"/>
  <c r="H40" i="141" s="1"/>
  <c r="I40" i="121"/>
  <c r="F20" i="123" l="1"/>
  <c r="C40" i="60"/>
  <c r="AG56" i="121"/>
  <c r="E43" i="123"/>
  <c r="G43" i="123"/>
  <c r="C43" i="123"/>
  <c r="D43" i="123" s="1"/>
  <c r="F43" i="123" s="1"/>
  <c r="I43" i="123"/>
  <c r="G44" i="123"/>
  <c r="E44" i="123"/>
  <c r="C44" i="123"/>
  <c r="D44" i="123" s="1"/>
  <c r="I44" i="123"/>
  <c r="E46" i="123"/>
  <c r="I46" i="123"/>
  <c r="C46" i="123"/>
  <c r="D46" i="123" s="1"/>
  <c r="F46" i="123" s="1"/>
  <c r="G46" i="123"/>
  <c r="C47" i="123"/>
  <c r="D47" i="123" s="1"/>
  <c r="I47" i="123"/>
  <c r="G47" i="123"/>
  <c r="E47" i="123"/>
  <c r="F17" i="123"/>
  <c r="H17" i="123" s="1"/>
  <c r="F21" i="123"/>
  <c r="H21" i="123" s="1"/>
  <c r="F50" i="123"/>
  <c r="H50" i="123" s="1"/>
  <c r="F54" i="123"/>
  <c r="H54" i="123" s="1"/>
  <c r="H20" i="123"/>
  <c r="F49" i="123"/>
  <c r="H49" i="123" s="1"/>
  <c r="F23" i="123"/>
  <c r="H23" i="123" s="1"/>
  <c r="F16" i="123"/>
  <c r="H16" i="123" s="1"/>
  <c r="J15" i="123"/>
  <c r="R14" i="135"/>
  <c r="N18" i="60"/>
  <c r="R18" i="60" s="1"/>
  <c r="S18" i="60" s="1"/>
  <c r="Y17" i="135"/>
  <c r="AH17" i="135" s="1"/>
  <c r="AI17" i="135" s="1"/>
  <c r="P40" i="60"/>
  <c r="R41" i="135"/>
  <c r="X41" i="135" s="1"/>
  <c r="H39" i="135"/>
  <c r="J42" i="123"/>
  <c r="N42" i="60" s="1"/>
  <c r="G42" i="124"/>
  <c r="E40" i="121"/>
  <c r="D40" i="60" s="1"/>
  <c r="O40" i="141"/>
  <c r="M40" i="141"/>
  <c r="I40" i="141"/>
  <c r="J40" i="141" s="1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K16" i="123" l="1"/>
  <c r="J16" i="123"/>
  <c r="J49" i="123"/>
  <c r="K49" i="123"/>
  <c r="K54" i="123"/>
  <c r="J54" i="123"/>
  <c r="K21" i="123"/>
  <c r="J21" i="123"/>
  <c r="H40" i="60"/>
  <c r="I40" i="131"/>
  <c r="M40" i="131" s="1"/>
  <c r="N40" i="131" s="1"/>
  <c r="E40" i="124" s="1"/>
  <c r="R40" i="121"/>
  <c r="S40" i="121" s="1"/>
  <c r="K23" i="123"/>
  <c r="J23" i="123"/>
  <c r="J20" i="123"/>
  <c r="K20" i="123"/>
  <c r="K50" i="123"/>
  <c r="J50" i="123"/>
  <c r="K17" i="123"/>
  <c r="J17" i="123"/>
  <c r="P39" i="135"/>
  <c r="G40" i="60"/>
  <c r="F47" i="123"/>
  <c r="H47" i="123" s="1"/>
  <c r="H46" i="123"/>
  <c r="F44" i="123"/>
  <c r="H44" i="123" s="1"/>
  <c r="H43" i="123"/>
  <c r="T49" i="136"/>
  <c r="N15" i="60"/>
  <c r="R15" i="60" s="1"/>
  <c r="S15" i="60" s="1"/>
  <c r="Y14" i="135"/>
  <c r="AH14" i="135" s="1"/>
  <c r="AI14" i="135" s="1"/>
  <c r="L40" i="141"/>
  <c r="N40" i="141" s="1"/>
  <c r="P40" i="141" s="1"/>
  <c r="R40" i="141" s="1"/>
  <c r="Y41" i="135"/>
  <c r="AH41" i="135" s="1"/>
  <c r="F40" i="121"/>
  <c r="I39" i="135"/>
  <c r="U42" i="124"/>
  <c r="M42" i="124"/>
  <c r="O42" i="124"/>
  <c r="Q42" i="124"/>
  <c r="S42" i="124"/>
  <c r="L58" i="123"/>
  <c r="J43" i="123" l="1"/>
  <c r="K43" i="123"/>
  <c r="J46" i="123"/>
  <c r="K46" i="123"/>
  <c r="AG40" i="121"/>
  <c r="R16" i="135"/>
  <c r="L17" i="60"/>
  <c r="M17" i="60" s="1"/>
  <c r="L50" i="60"/>
  <c r="M50" i="60" s="1"/>
  <c r="R49" i="135"/>
  <c r="N20" i="60"/>
  <c r="R20" i="60" s="1"/>
  <c r="Y19" i="135"/>
  <c r="L23" i="60"/>
  <c r="M23" i="60" s="1"/>
  <c r="R22" i="135"/>
  <c r="L21" i="60"/>
  <c r="M21" i="60" s="1"/>
  <c r="R20" i="135"/>
  <c r="L54" i="60"/>
  <c r="M54" i="60" s="1"/>
  <c r="R53" i="135"/>
  <c r="X53" i="135" s="1"/>
  <c r="N49" i="60"/>
  <c r="Y48" i="135"/>
  <c r="AH48" i="135" s="1"/>
  <c r="L16" i="60"/>
  <c r="M16" i="60" s="1"/>
  <c r="R15" i="135"/>
  <c r="X15" i="135" s="1"/>
  <c r="J44" i="123"/>
  <c r="K44" i="123"/>
  <c r="J47" i="123"/>
  <c r="K47" i="123"/>
  <c r="N17" i="60"/>
  <c r="R17" i="60" s="1"/>
  <c r="Y16" i="135"/>
  <c r="AH16" i="135" s="1"/>
  <c r="N50" i="60"/>
  <c r="R50" i="60" s="1"/>
  <c r="S50" i="60" s="1"/>
  <c r="Y49" i="135"/>
  <c r="AH49" i="135" s="1"/>
  <c r="AI49" i="135" s="1"/>
  <c r="L20" i="60"/>
  <c r="M20" i="60" s="1"/>
  <c r="S20" i="60" s="1"/>
  <c r="R19" i="135"/>
  <c r="X19" i="135" s="1"/>
  <c r="N23" i="60"/>
  <c r="R23" i="60" s="1"/>
  <c r="S23" i="60" s="1"/>
  <c r="Y22" i="135"/>
  <c r="AH22" i="135" s="1"/>
  <c r="AI22" i="135" s="1"/>
  <c r="N21" i="60"/>
  <c r="R21" i="60" s="1"/>
  <c r="Y20" i="135"/>
  <c r="AH20" i="135" s="1"/>
  <c r="N54" i="60"/>
  <c r="R54" i="60" s="1"/>
  <c r="Y53" i="135"/>
  <c r="AH53" i="135" s="1"/>
  <c r="AI53" i="135" s="1"/>
  <c r="L49" i="60"/>
  <c r="M49" i="60" s="1"/>
  <c r="R48" i="135"/>
  <c r="N16" i="60"/>
  <c r="R16" i="60" s="1"/>
  <c r="Y15" i="135"/>
  <c r="AH15" i="135" s="1"/>
  <c r="X42" i="124"/>
  <c r="O42" i="60" s="1"/>
  <c r="R42" i="60" s="1"/>
  <c r="S42" i="60" s="1"/>
  <c r="W42" i="124"/>
  <c r="V42" i="124"/>
  <c r="M25" i="121"/>
  <c r="L25" i="121" s="1"/>
  <c r="M26" i="121"/>
  <c r="L26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4" i="121"/>
  <c r="L34" i="121" s="1"/>
  <c r="M37" i="121"/>
  <c r="L37" i="121" s="1"/>
  <c r="M38" i="121"/>
  <c r="L38" i="121" s="1"/>
  <c r="M41" i="121"/>
  <c r="L41" i="121" s="1"/>
  <c r="M48" i="121"/>
  <c r="L48" i="121" s="1"/>
  <c r="M52" i="121"/>
  <c r="L52" i="121" s="1"/>
  <c r="M53" i="121"/>
  <c r="L53" i="121" s="1"/>
  <c r="M55" i="121"/>
  <c r="L55" i="121" s="1"/>
  <c r="M12" i="121"/>
  <c r="L12" i="121" s="1"/>
  <c r="M13" i="121"/>
  <c r="L13" i="121" s="1"/>
  <c r="M22" i="121"/>
  <c r="L22" i="121" s="1"/>
  <c r="M24" i="121"/>
  <c r="L24" i="121" s="1"/>
  <c r="AI48" i="135" l="1"/>
  <c r="AH19" i="135"/>
  <c r="AI16" i="135"/>
  <c r="N47" i="60"/>
  <c r="R47" i="60" s="1"/>
  <c r="Y46" i="135"/>
  <c r="AH46" i="135" s="1"/>
  <c r="N44" i="60"/>
  <c r="R44" i="60" s="1"/>
  <c r="Y43" i="135"/>
  <c r="AH43" i="135" s="1"/>
  <c r="N46" i="60"/>
  <c r="R46" i="60" s="1"/>
  <c r="Y45" i="135"/>
  <c r="AH45" i="135" s="1"/>
  <c r="N43" i="60"/>
  <c r="Y42" i="135"/>
  <c r="AH42" i="135" s="1"/>
  <c r="L47" i="60"/>
  <c r="M47" i="60" s="1"/>
  <c r="R46" i="135"/>
  <c r="L44" i="60"/>
  <c r="M44" i="60" s="1"/>
  <c r="S44" i="60" s="1"/>
  <c r="R43" i="135"/>
  <c r="X43" i="135" s="1"/>
  <c r="L46" i="60"/>
  <c r="M46" i="60" s="1"/>
  <c r="S46" i="60" s="1"/>
  <c r="R45" i="135"/>
  <c r="L43" i="60"/>
  <c r="M43" i="60" s="1"/>
  <c r="R42" i="135"/>
  <c r="X42" i="135" s="1"/>
  <c r="S16" i="60"/>
  <c r="S54" i="60"/>
  <c r="S21" i="60"/>
  <c r="AI15" i="135"/>
  <c r="AI20" i="135"/>
  <c r="S17" i="60"/>
  <c r="M57" i="121"/>
  <c r="L57" i="121" s="1"/>
  <c r="AI45" i="135" l="1"/>
  <c r="AI43" i="135"/>
  <c r="AI42" i="135"/>
  <c r="S47" i="60"/>
  <c r="AI19" i="135"/>
  <c r="AI46" i="135"/>
  <c r="L50" i="126"/>
  <c r="U11" i="125" l="1"/>
  <c r="U16" i="125"/>
  <c r="U17" i="125"/>
  <c r="U23" i="125"/>
  <c r="U24" i="125"/>
  <c r="U25" i="125"/>
  <c r="U30" i="125"/>
  <c r="U36" i="125"/>
  <c r="U37" i="125"/>
  <c r="V29" i="121" l="1"/>
  <c r="U30" i="121"/>
  <c r="U31" i="121"/>
  <c r="V31" i="121" s="1"/>
  <c r="V32" i="121"/>
  <c r="F5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34" i="124"/>
  <c r="Q34" i="141"/>
  <c r="D34" i="141"/>
  <c r="F34" i="141" s="1"/>
  <c r="J34" i="121"/>
  <c r="C34" i="133"/>
  <c r="G34" i="133" s="1"/>
  <c r="D34" i="121" s="1"/>
  <c r="F34" i="133"/>
  <c r="B34" i="121" s="1"/>
  <c r="A34" i="133"/>
  <c r="A34" i="121" s="1"/>
  <c r="A34" i="123" s="1"/>
  <c r="A34" i="141" s="1"/>
  <c r="A34" i="131" s="1"/>
  <c r="A34" i="124" s="1"/>
  <c r="B34" i="60" s="1"/>
  <c r="P34" i="130"/>
  <c r="C34" i="121" l="1"/>
  <c r="Q34" i="121" s="1"/>
  <c r="O33" i="135" s="1"/>
  <c r="E34" i="121"/>
  <c r="D34" i="60" s="1"/>
  <c r="S34" i="141"/>
  <c r="T34" i="141" s="1"/>
  <c r="G34" i="141"/>
  <c r="H34" i="141" s="1"/>
  <c r="J34" i="141" s="1"/>
  <c r="I34" i="121"/>
  <c r="J29" i="124"/>
  <c r="P31" i="131"/>
  <c r="D29" i="141"/>
  <c r="F29" i="141" s="1"/>
  <c r="J29" i="121"/>
  <c r="C29" i="133"/>
  <c r="G29" i="133" s="1"/>
  <c r="D29" i="121" s="1"/>
  <c r="F29" i="133"/>
  <c r="B29" i="121" s="1"/>
  <c r="A29" i="133"/>
  <c r="A29" i="121" s="1"/>
  <c r="A29" i="123" s="1"/>
  <c r="A29" i="141" s="1"/>
  <c r="A29" i="131" s="1"/>
  <c r="A29" i="124" s="1"/>
  <c r="B29" i="60" s="1"/>
  <c r="P29" i="130"/>
  <c r="C34" i="60" l="1"/>
  <c r="P34" i="60" s="1"/>
  <c r="H33" i="135"/>
  <c r="C29" i="121"/>
  <c r="Q29" i="121" s="1"/>
  <c r="O28" i="135" s="1"/>
  <c r="F34" i="121"/>
  <c r="I33" i="135"/>
  <c r="E29" i="121"/>
  <c r="D29" i="60" s="1"/>
  <c r="R34" i="121"/>
  <c r="S34" i="121" s="1"/>
  <c r="O31" i="131"/>
  <c r="R31" i="131"/>
  <c r="O34" i="141"/>
  <c r="M34" i="141"/>
  <c r="L34" i="141"/>
  <c r="S29" i="141"/>
  <c r="T29" i="141" s="1"/>
  <c r="G29" i="141"/>
  <c r="H29" i="141" s="1"/>
  <c r="I29" i="121"/>
  <c r="G34" i="60" l="1"/>
  <c r="P33" i="135"/>
  <c r="C29" i="60"/>
  <c r="P29" i="60" s="1"/>
  <c r="I34" i="131"/>
  <c r="M34" i="131" s="1"/>
  <c r="N34" i="131" s="1"/>
  <c r="E34" i="124" s="1"/>
  <c r="G34" i="124" s="1"/>
  <c r="H34" i="60"/>
  <c r="H28" i="135"/>
  <c r="Q31" i="131"/>
  <c r="S31" i="131" s="1"/>
  <c r="T31" i="131" s="1"/>
  <c r="F29" i="121"/>
  <c r="I28" i="135"/>
  <c r="I29" i="141"/>
  <c r="J29" i="141" s="1"/>
  <c r="N34" i="141"/>
  <c r="P34" i="141" s="1"/>
  <c r="R34" i="141" s="1"/>
  <c r="P28" i="135" l="1"/>
  <c r="G29" i="60"/>
  <c r="R29" i="121"/>
  <c r="S29" i="121" s="1"/>
  <c r="H29" i="60"/>
  <c r="I29" i="131"/>
  <c r="M29" i="131" s="1"/>
  <c r="N29" i="131" s="1"/>
  <c r="E29" i="124" s="1"/>
  <c r="G29" i="124" s="1"/>
  <c r="U29" i="124" s="1"/>
  <c r="AG34" i="121"/>
  <c r="U34" i="124"/>
  <c r="S34" i="124"/>
  <c r="M34" i="124"/>
  <c r="O34" i="124"/>
  <c r="X34" i="124" s="1"/>
  <c r="O34" i="60" s="1"/>
  <c r="Q34" i="124"/>
  <c r="O29" i="124" l="1"/>
  <c r="Q29" i="124"/>
  <c r="M29" i="124"/>
  <c r="S29" i="124"/>
  <c r="L29" i="141"/>
  <c r="V34" i="124"/>
  <c r="W34" i="124"/>
  <c r="AG29" i="121"/>
  <c r="AD56" i="135"/>
  <c r="X29" i="124" l="1"/>
  <c r="O29" i="60" s="1"/>
  <c r="N29" i="141"/>
  <c r="P29" i="141" s="1"/>
  <c r="R29" i="141" s="1"/>
  <c r="W29" i="124"/>
  <c r="V29" i="124"/>
  <c r="V56" i="135"/>
  <c r="U10" i="135"/>
  <c r="U56" i="135" s="1"/>
  <c r="R10" i="136"/>
  <c r="R15" i="136"/>
  <c r="R16" i="136"/>
  <c r="R22" i="136"/>
  <c r="R23" i="136"/>
  <c r="R24" i="136"/>
  <c r="R29" i="136"/>
  <c r="R35" i="136"/>
  <c r="R36" i="136"/>
  <c r="Q10" i="136"/>
  <c r="Q15" i="136"/>
  <c r="Q16" i="136"/>
  <c r="Q22" i="136"/>
  <c r="Q23" i="136"/>
  <c r="Q24" i="136"/>
  <c r="Q29" i="136"/>
  <c r="Q35" i="136"/>
  <c r="Q36" i="136"/>
  <c r="Q49" i="136" l="1"/>
  <c r="R49" i="136"/>
  <c r="K58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53" i="133"/>
  <c r="B11" i="133"/>
  <c r="F11" i="133" s="1"/>
  <c r="B11" i="121" s="1"/>
  <c r="C11" i="133"/>
  <c r="G11" i="133" s="1"/>
  <c r="D11" i="121" s="1"/>
  <c r="AD11" i="121"/>
  <c r="K10" i="135" s="1"/>
  <c r="K56" i="135" s="1"/>
  <c r="AE11" i="121"/>
  <c r="L10" i="135"/>
  <c r="L56" i="135" s="1"/>
  <c r="Q10" i="135"/>
  <c r="S10" i="135"/>
  <c r="S56" i="135" s="1"/>
  <c r="C12" i="133"/>
  <c r="C13" i="133"/>
  <c r="J13" i="133" s="1"/>
  <c r="X13" i="121" s="1"/>
  <c r="I13" i="133"/>
  <c r="W13" i="121" s="1"/>
  <c r="J13" i="60" s="1"/>
  <c r="C48" i="133"/>
  <c r="C52" i="133"/>
  <c r="C55" i="133"/>
  <c r="C41" i="133"/>
  <c r="I41" i="133"/>
  <c r="W41" i="121" s="1"/>
  <c r="J41" i="60" s="1"/>
  <c r="F48" i="133"/>
  <c r="B48" i="121" s="1"/>
  <c r="J57" i="133"/>
  <c r="X57" i="121" s="1"/>
  <c r="I53" i="133"/>
  <c r="W53" i="121" s="1"/>
  <c r="J53" i="60" s="1"/>
  <c r="I55" i="133"/>
  <c r="W55" i="121" s="1"/>
  <c r="J5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P52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8" i="133"/>
  <c r="A28" i="121" s="1"/>
  <c r="A28" i="123" s="1"/>
  <c r="A28" i="141" s="1"/>
  <c r="A28" i="131" s="1"/>
  <c r="A28" i="124" s="1"/>
  <c r="B28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3" i="133"/>
  <c r="A33" i="121" s="1"/>
  <c r="A33" i="123" s="1"/>
  <c r="A33" i="141" s="1"/>
  <c r="A33" i="131" s="1"/>
  <c r="A33" i="124" s="1"/>
  <c r="B33" i="60" s="1"/>
  <c r="A37" i="133"/>
  <c r="A37" i="121" s="1"/>
  <c r="A37" i="123" s="1"/>
  <c r="A37" i="141" s="1"/>
  <c r="A37" i="131" s="1"/>
  <c r="A37" i="124" s="1"/>
  <c r="B37" i="60" s="1"/>
  <c r="A38" i="133"/>
  <c r="A38" i="121" s="1"/>
  <c r="A38" i="123" s="1"/>
  <c r="A38" i="141" s="1"/>
  <c r="A38" i="131" s="1"/>
  <c r="A38" i="124" s="1"/>
  <c r="B38" i="60" s="1"/>
  <c r="O22" i="131"/>
  <c r="P22" i="131"/>
  <c r="P26" i="131"/>
  <c r="P29" i="131"/>
  <c r="P30" i="131"/>
  <c r="P33" i="131"/>
  <c r="A52" i="133"/>
  <c r="A52" i="121" s="1"/>
  <c r="A52" i="123" s="1"/>
  <c r="A52" i="141" s="1"/>
  <c r="A52" i="131" s="1"/>
  <c r="A52" i="124" s="1"/>
  <c r="B52" i="60" s="1"/>
  <c r="A53" i="133"/>
  <c r="A53" i="121" s="1"/>
  <c r="A53" i="123" s="1"/>
  <c r="A53" i="141" s="1"/>
  <c r="A53" i="131" s="1"/>
  <c r="A53" i="124" s="1"/>
  <c r="B53" i="60" s="1"/>
  <c r="A55" i="133"/>
  <c r="A55" i="121" s="1"/>
  <c r="A55" i="123" s="1"/>
  <c r="A55" i="141" s="1"/>
  <c r="A55" i="131" s="1"/>
  <c r="A55" i="124" s="1"/>
  <c r="B55" i="60" s="1"/>
  <c r="B57" i="133"/>
  <c r="W58" i="121"/>
  <c r="Y60" i="121"/>
  <c r="X59" i="121"/>
  <c r="V30" i="121"/>
  <c r="V57" i="121"/>
  <c r="V58" i="121"/>
  <c r="V59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8" i="121"/>
  <c r="I28" i="121" s="1"/>
  <c r="J30" i="121"/>
  <c r="I30" i="121" s="1"/>
  <c r="J31" i="121"/>
  <c r="I31" i="121" s="1"/>
  <c r="J32" i="121"/>
  <c r="I32" i="121" s="1"/>
  <c r="J33" i="121"/>
  <c r="I33" i="121" s="1"/>
  <c r="J37" i="121"/>
  <c r="I37" i="121" s="1"/>
  <c r="J38" i="121"/>
  <c r="I38" i="121" s="1"/>
  <c r="J41" i="121"/>
  <c r="I41" i="121" s="1"/>
  <c r="J48" i="121"/>
  <c r="I48" i="121" s="1"/>
  <c r="J52" i="121"/>
  <c r="J53" i="121"/>
  <c r="J55" i="121"/>
  <c r="J57" i="121"/>
  <c r="I57" i="121" s="1"/>
  <c r="G57" i="133"/>
  <c r="D57" i="121" s="1"/>
  <c r="A57" i="133"/>
  <c r="A57" i="121" s="1"/>
  <c r="A58" i="121"/>
  <c r="A59" i="121"/>
  <c r="A41" i="133"/>
  <c r="A41" i="121" s="1"/>
  <c r="A41" i="123" s="1"/>
  <c r="A41" i="141" s="1"/>
  <c r="A41" i="131" s="1"/>
  <c r="A41" i="124" s="1"/>
  <c r="B41" i="60" s="1"/>
  <c r="A48" i="133"/>
  <c r="A48" i="121" s="1"/>
  <c r="A48" i="123" s="1"/>
  <c r="A48" i="141" s="1"/>
  <c r="A48" i="131" s="1"/>
  <c r="A48" i="124" s="1"/>
  <c r="B48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8" i="133"/>
  <c r="G28" i="133" s="1"/>
  <c r="D28" i="121" s="1"/>
  <c r="C30" i="133"/>
  <c r="G30" i="133" s="1"/>
  <c r="D30" i="121" s="1"/>
  <c r="C31" i="133"/>
  <c r="G31" i="133" s="1"/>
  <c r="D31" i="121" s="1"/>
  <c r="C32" i="133"/>
  <c r="G32" i="133" s="1"/>
  <c r="D32" i="121" s="1"/>
  <c r="C33" i="133"/>
  <c r="G33" i="133" s="1"/>
  <c r="D33" i="121" s="1"/>
  <c r="C37" i="133"/>
  <c r="G37" i="133" s="1"/>
  <c r="D37" i="121" s="1"/>
  <c r="C38" i="133"/>
  <c r="G38" i="133" s="1"/>
  <c r="D38" i="121" s="1"/>
  <c r="F22" i="133"/>
  <c r="B22" i="121" s="1"/>
  <c r="F24" i="133"/>
  <c r="B24" i="121" s="1"/>
  <c r="F25" i="133"/>
  <c r="B25" i="121" s="1"/>
  <c r="F26" i="133"/>
  <c r="B26" i="121" s="1"/>
  <c r="F28" i="133"/>
  <c r="B28" i="121" s="1"/>
  <c r="F30" i="133"/>
  <c r="B30" i="121" s="1"/>
  <c r="F31" i="133"/>
  <c r="B31" i="121" s="1"/>
  <c r="F32" i="133"/>
  <c r="B32" i="121" s="1"/>
  <c r="F33" i="133"/>
  <c r="B33" i="121" s="1"/>
  <c r="F37" i="133"/>
  <c r="B37" i="121" s="1"/>
  <c r="F38" i="133"/>
  <c r="B38" i="121" s="1"/>
  <c r="P53" i="130"/>
  <c r="O53" i="130"/>
  <c r="N53" i="130"/>
  <c r="P55" i="130"/>
  <c r="O55" i="130"/>
  <c r="N55" i="130"/>
  <c r="O41" i="130"/>
  <c r="N41" i="130"/>
  <c r="P38" i="130"/>
  <c r="P37" i="130"/>
  <c r="P33" i="130"/>
  <c r="P31" i="130"/>
  <c r="P30" i="130"/>
  <c r="P28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U11" i="121"/>
  <c r="V11" i="121" s="1"/>
  <c r="D11" i="141"/>
  <c r="F11" i="141" s="1"/>
  <c r="U13" i="121"/>
  <c r="V13" i="121" s="1"/>
  <c r="D13" i="141"/>
  <c r="F13" i="141" s="1"/>
  <c r="U22" i="121"/>
  <c r="V22" i="121" s="1"/>
  <c r="D22" i="141"/>
  <c r="F22" i="141" s="1"/>
  <c r="N48" i="130"/>
  <c r="O48" i="130"/>
  <c r="U24" i="121"/>
  <c r="V24" i="121" s="1"/>
  <c r="D24" i="141"/>
  <c r="F24" i="141" s="1"/>
  <c r="N52" i="130"/>
  <c r="O52" i="130"/>
  <c r="V25" i="121"/>
  <c r="D25" i="141"/>
  <c r="F25" i="141" s="1"/>
  <c r="D26" i="141"/>
  <c r="F26" i="141" s="1"/>
  <c r="D28" i="141"/>
  <c r="F28" i="141" s="1"/>
  <c r="D30" i="141"/>
  <c r="F30" i="141" s="1"/>
  <c r="D31" i="141"/>
  <c r="F31" i="141" s="1"/>
  <c r="D32" i="141"/>
  <c r="F32" i="141" s="1"/>
  <c r="D33" i="141"/>
  <c r="F33" i="141" s="1"/>
  <c r="D37" i="141"/>
  <c r="F37" i="141" s="1"/>
  <c r="D38" i="141"/>
  <c r="F38" i="141" s="1"/>
  <c r="D41" i="141"/>
  <c r="F41" i="141" s="1"/>
  <c r="I58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P13" i="131"/>
  <c r="A11" i="133"/>
  <c r="A11" i="121" s="1"/>
  <c r="A11" i="123" s="1"/>
  <c r="A11" i="141" s="1"/>
  <c r="A11" i="131" s="1"/>
  <c r="A11" i="124" s="1"/>
  <c r="B11" i="60" s="1"/>
  <c r="AJ50" i="125"/>
  <c r="AC60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H50" i="125"/>
  <c r="AI50" i="125"/>
  <c r="R48" i="141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40" i="124"/>
  <c r="J38" i="124"/>
  <c r="Q38" i="141"/>
  <c r="Q37" i="141"/>
  <c r="J33" i="124"/>
  <c r="Q33" i="141"/>
  <c r="G55" i="141"/>
  <c r="H55" i="141" s="1"/>
  <c r="J55" i="141" s="1"/>
  <c r="M10" i="135"/>
  <c r="M56" i="135" s="1"/>
  <c r="J55" i="124"/>
  <c r="S55" i="141"/>
  <c r="T55" i="141" s="1"/>
  <c r="Q55" i="141"/>
  <c r="O50" i="132"/>
  <c r="A3" i="131"/>
  <c r="J37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25" i="124"/>
  <c r="P52" i="130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41" i="141"/>
  <c r="Q52" i="141"/>
  <c r="Q53" i="141"/>
  <c r="J43" i="124"/>
  <c r="J30" i="124"/>
  <c r="K60" i="121"/>
  <c r="G60" i="121"/>
  <c r="J32" i="124"/>
  <c r="Q32" i="141"/>
  <c r="O36" i="136"/>
  <c r="L36" i="136"/>
  <c r="O15" i="136"/>
  <c r="L15" i="136"/>
  <c r="N10" i="135"/>
  <c r="N56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53" i="124"/>
  <c r="D53" i="141"/>
  <c r="AB56" i="135"/>
  <c r="AD50" i="125"/>
  <c r="L10" i="136"/>
  <c r="G48" i="141"/>
  <c r="H48" i="141" s="1"/>
  <c r="J48" i="141" s="1"/>
  <c r="F51" i="134"/>
  <c r="A3" i="134"/>
  <c r="J11" i="124"/>
  <c r="J13" i="124"/>
  <c r="J22" i="124"/>
  <c r="J24" i="124"/>
  <c r="J26" i="124"/>
  <c r="J28" i="124"/>
  <c r="J31" i="124"/>
  <c r="J48" i="124"/>
  <c r="J52" i="124"/>
  <c r="A4" i="128"/>
  <c r="K11" i="129"/>
  <c r="F11" i="129"/>
  <c r="G59" i="124"/>
  <c r="S59" i="124" s="1"/>
  <c r="J59" i="124"/>
  <c r="G60" i="124"/>
  <c r="Q60" i="124" s="1"/>
  <c r="J60" i="124"/>
  <c r="G61" i="124"/>
  <c r="Q61" i="124" s="1"/>
  <c r="J61" i="124"/>
  <c r="G62" i="124"/>
  <c r="S62" i="124" s="1"/>
  <c r="J62" i="124"/>
  <c r="G63" i="124"/>
  <c r="Q63" i="124" s="1"/>
  <c r="J63" i="124"/>
  <c r="G64" i="124"/>
  <c r="Q64" i="124" s="1"/>
  <c r="J64" i="124"/>
  <c r="G65" i="124"/>
  <c r="S65" i="124" s="1"/>
  <c r="J65" i="124"/>
  <c r="D57" i="141"/>
  <c r="F57" i="141" s="1"/>
  <c r="E59" i="133"/>
  <c r="D59" i="133"/>
  <c r="J11" i="128"/>
  <c r="B47" i="138"/>
  <c r="D47" i="138" s="1"/>
  <c r="F47" i="138" s="1"/>
  <c r="B11" i="138"/>
  <c r="AN50" i="125"/>
  <c r="A3" i="141"/>
  <c r="A2" i="141"/>
  <c r="M58" i="130"/>
  <c r="J58" i="130"/>
  <c r="Q13" i="141"/>
  <c r="Q57" i="141"/>
  <c r="Q11" i="141"/>
  <c r="AB60" i="121"/>
  <c r="K11" i="60"/>
  <c r="B59" i="141"/>
  <c r="D52" i="141"/>
  <c r="F52" i="141" s="1"/>
  <c r="L50" i="132"/>
  <c r="I11" i="128"/>
  <c r="A2" i="138"/>
  <c r="AM50" i="125"/>
  <c r="E11" i="128"/>
  <c r="H11" i="128"/>
  <c r="G11" i="128"/>
  <c r="AE50" i="125"/>
  <c r="Y50" i="125"/>
  <c r="H58" i="130"/>
  <c r="T60" i="121"/>
  <c r="I11" i="60"/>
  <c r="N48" i="134"/>
  <c r="O48" i="125" s="1"/>
  <c r="M48" i="134"/>
  <c r="I48" i="125" s="1"/>
  <c r="L48" i="134"/>
  <c r="E48" i="125" s="1"/>
  <c r="I48" i="134"/>
  <c r="H48" i="125" s="1"/>
  <c r="G58" i="130"/>
  <c r="F58" i="130"/>
  <c r="E58" i="130"/>
  <c r="D58" i="130"/>
  <c r="C58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7" i="124"/>
  <c r="G67" i="124"/>
  <c r="S67" i="124" s="1"/>
  <c r="J66" i="124"/>
  <c r="G66" i="124"/>
  <c r="S66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8" i="130"/>
  <c r="Q5" i="124"/>
  <c r="U5" i="129"/>
  <c r="J11" i="129"/>
  <c r="H60" i="121"/>
  <c r="O52" i="131"/>
  <c r="B50" i="125"/>
  <c r="F11" i="60"/>
  <c r="U50" i="125"/>
  <c r="AA60" i="121"/>
  <c r="E11" i="60"/>
  <c r="J10" i="135"/>
  <c r="J56" i="135" s="1"/>
  <c r="G11" i="124"/>
  <c r="Q11" i="124" s="1"/>
  <c r="J60" i="121"/>
  <c r="Q51" i="128"/>
  <c r="U60" i="121" l="1"/>
  <c r="S63" i="124"/>
  <c r="N49" i="136"/>
  <c r="J48" i="125"/>
  <c r="J47" i="136" s="1"/>
  <c r="D48" i="125"/>
  <c r="F48" i="125" s="1"/>
  <c r="J48" i="134"/>
  <c r="N48" i="125" s="1"/>
  <c r="P48" i="125"/>
  <c r="K47" i="136" s="1"/>
  <c r="J37" i="125"/>
  <c r="J36" i="125"/>
  <c r="D23" i="132"/>
  <c r="E23" i="132" s="1"/>
  <c r="K23" i="132" s="1"/>
  <c r="F23" i="125"/>
  <c r="D17" i="132"/>
  <c r="F17" i="125"/>
  <c r="D16" i="132"/>
  <c r="E16" i="132" s="1"/>
  <c r="J16" i="132" s="1"/>
  <c r="F16" i="125"/>
  <c r="H37" i="132"/>
  <c r="P37" i="125"/>
  <c r="H24" i="132"/>
  <c r="I24" i="132" s="1"/>
  <c r="P24" i="125"/>
  <c r="H17" i="132"/>
  <c r="P17" i="125"/>
  <c r="D36" i="132"/>
  <c r="E36" i="132" s="1"/>
  <c r="F36" i="125"/>
  <c r="D30" i="132"/>
  <c r="F30" i="125"/>
  <c r="D25" i="132"/>
  <c r="E25" i="132" s="1"/>
  <c r="J25" i="132" s="1"/>
  <c r="F25" i="125"/>
  <c r="D24" i="132"/>
  <c r="F24" i="125"/>
  <c r="H36" i="132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L49" i="136"/>
  <c r="F53" i="141"/>
  <c r="S53" i="141" s="1"/>
  <c r="T53" i="141" s="1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60" i="124"/>
  <c r="S64" i="124"/>
  <c r="C37" i="121"/>
  <c r="Q37" i="121" s="1"/>
  <c r="O36" i="135" s="1"/>
  <c r="C32" i="121"/>
  <c r="Q32" i="121" s="1"/>
  <c r="O31" i="135" s="1"/>
  <c r="C30" i="121"/>
  <c r="Q62" i="124"/>
  <c r="U61" i="124"/>
  <c r="H31" i="135"/>
  <c r="H29" i="135"/>
  <c r="S60" i="124"/>
  <c r="U64" i="124"/>
  <c r="V64" i="124" s="1"/>
  <c r="Q59" i="124"/>
  <c r="S61" i="124"/>
  <c r="C28" i="121"/>
  <c r="Q28" i="121" s="1"/>
  <c r="O27" i="135" s="1"/>
  <c r="C25" i="121"/>
  <c r="Q25" i="121" s="1"/>
  <c r="O24" i="135" s="1"/>
  <c r="C22" i="121"/>
  <c r="Q22" i="121" s="1"/>
  <c r="O21" i="135" s="1"/>
  <c r="C38" i="121"/>
  <c r="Q38" i="121" s="1"/>
  <c r="O37" i="135" s="1"/>
  <c r="C33" i="121"/>
  <c r="Q33" i="121" s="1"/>
  <c r="O32" i="135" s="1"/>
  <c r="C31" i="121"/>
  <c r="Q31" i="121" s="1"/>
  <c r="O30" i="135" s="1"/>
  <c r="C26" i="121"/>
  <c r="Q26" i="121" s="1"/>
  <c r="O25" i="135" s="1"/>
  <c r="C24" i="121"/>
  <c r="Q24" i="121" s="1"/>
  <c r="O23" i="135" s="1"/>
  <c r="Q52" i="131"/>
  <c r="U62" i="124"/>
  <c r="U59" i="124"/>
  <c r="U63" i="124"/>
  <c r="V63" i="124" s="1"/>
  <c r="Q65" i="124"/>
  <c r="Q67" i="124"/>
  <c r="U67" i="124"/>
  <c r="N51" i="134"/>
  <c r="P58" i="130"/>
  <c r="V62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3" i="131"/>
  <c r="R30" i="131"/>
  <c r="R22" i="131"/>
  <c r="O13" i="131"/>
  <c r="I58" i="60"/>
  <c r="U66" i="124"/>
  <c r="U65" i="124"/>
  <c r="S24" i="141"/>
  <c r="T24" i="141" s="1"/>
  <c r="G24" i="141"/>
  <c r="H24" i="141" s="1"/>
  <c r="J24" i="141" s="1"/>
  <c r="S57" i="141"/>
  <c r="T57" i="141" s="1"/>
  <c r="G57" i="141"/>
  <c r="M60" i="121"/>
  <c r="I53" i="121"/>
  <c r="J68" i="124"/>
  <c r="S37" i="141"/>
  <c r="T37" i="141" s="1"/>
  <c r="G37" i="141"/>
  <c r="H37" i="141" s="1"/>
  <c r="S32" i="141"/>
  <c r="T32" i="141" s="1"/>
  <c r="G32" i="141"/>
  <c r="H32" i="141" s="1"/>
  <c r="S26" i="141"/>
  <c r="T26" i="141" s="1"/>
  <c r="G26" i="141"/>
  <c r="H26" i="141" s="1"/>
  <c r="J26" i="141" s="1"/>
  <c r="S38" i="141"/>
  <c r="T38" i="141" s="1"/>
  <c r="G38" i="141"/>
  <c r="H38" i="141" s="1"/>
  <c r="S33" i="141"/>
  <c r="T33" i="141" s="1"/>
  <c r="G33" i="141"/>
  <c r="H33" i="141" s="1"/>
  <c r="S31" i="141"/>
  <c r="T31" i="141" s="1"/>
  <c r="G31" i="141"/>
  <c r="H31" i="141" s="1"/>
  <c r="S30" i="141"/>
  <c r="T30" i="141" s="1"/>
  <c r="G30" i="141"/>
  <c r="H30" i="141" s="1"/>
  <c r="J30" i="141" s="1"/>
  <c r="S28" i="141"/>
  <c r="T28" i="141" s="1"/>
  <c r="G28" i="141"/>
  <c r="H28" i="141" s="1"/>
  <c r="S13" i="141"/>
  <c r="T13" i="141" s="1"/>
  <c r="G13" i="141"/>
  <c r="H13" i="141" s="1"/>
  <c r="J13" i="141" s="1"/>
  <c r="I55" i="121"/>
  <c r="I52" i="121"/>
  <c r="O58" i="130"/>
  <c r="K58" i="60"/>
  <c r="O30" i="131"/>
  <c r="E26" i="121"/>
  <c r="D26" i="60" s="1"/>
  <c r="E24" i="121"/>
  <c r="D24" i="60" s="1"/>
  <c r="E38" i="121"/>
  <c r="D38" i="60" s="1"/>
  <c r="E33" i="121"/>
  <c r="D33" i="60" s="1"/>
  <c r="E31" i="121"/>
  <c r="D31" i="60" s="1"/>
  <c r="E30" i="121"/>
  <c r="D30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2" i="141"/>
  <c r="T52" i="141" s="1"/>
  <c r="G52" i="141"/>
  <c r="H52" i="141" s="1"/>
  <c r="S41" i="141"/>
  <c r="T41" i="141" s="1"/>
  <c r="G41" i="141"/>
  <c r="H41" i="141" s="1"/>
  <c r="J41" i="141" s="1"/>
  <c r="S22" i="141"/>
  <c r="T22" i="141" s="1"/>
  <c r="G22" i="141"/>
  <c r="H22" i="141" s="1"/>
  <c r="J22" i="141" s="1"/>
  <c r="G53" i="141"/>
  <c r="H53" i="141" s="1"/>
  <c r="Q66" i="124"/>
  <c r="L60" i="121"/>
  <c r="V60" i="121"/>
  <c r="U11" i="124"/>
  <c r="E37" i="121"/>
  <c r="D37" i="60" s="1"/>
  <c r="E32" i="121"/>
  <c r="D32" i="60" s="1"/>
  <c r="E28" i="121"/>
  <c r="D28" i="60" s="1"/>
  <c r="E25" i="121"/>
  <c r="D25" i="60" s="1"/>
  <c r="E22" i="121"/>
  <c r="D22" i="60" s="1"/>
  <c r="E58" i="60"/>
  <c r="M50" i="125"/>
  <c r="R29" i="131"/>
  <c r="O26" i="131"/>
  <c r="R33" i="131"/>
  <c r="F55" i="133"/>
  <c r="B55" i="121" s="1"/>
  <c r="C55" i="121" s="1"/>
  <c r="Q55" i="121" s="1"/>
  <c r="O54" i="135" s="1"/>
  <c r="F52" i="133"/>
  <c r="B52" i="121" s="1"/>
  <c r="F41" i="133"/>
  <c r="J48" i="133"/>
  <c r="X48" i="121" s="1"/>
  <c r="G48" i="133"/>
  <c r="D48" i="121" s="1"/>
  <c r="G13" i="133"/>
  <c r="D13" i="121" s="1"/>
  <c r="G12" i="133"/>
  <c r="D12" i="121" s="1"/>
  <c r="J53" i="133"/>
  <c r="X53" i="121" s="1"/>
  <c r="G53" i="133"/>
  <c r="D53" i="121" s="1"/>
  <c r="F11" i="131"/>
  <c r="R11" i="131" s="1"/>
  <c r="I57" i="133"/>
  <c r="W57" i="121" s="1"/>
  <c r="F57" i="133"/>
  <c r="B57" i="121" s="1"/>
  <c r="F53" i="133"/>
  <c r="B53" i="121" s="1"/>
  <c r="C53" i="121" s="1"/>
  <c r="Q53" i="121" s="1"/>
  <c r="O52" i="135" s="1"/>
  <c r="G41" i="133"/>
  <c r="D41" i="121" s="1"/>
  <c r="J55" i="133"/>
  <c r="X55" i="121" s="1"/>
  <c r="G55" i="133"/>
  <c r="D55" i="121" s="1"/>
  <c r="J52" i="133"/>
  <c r="X52" i="121" s="1"/>
  <c r="G52" i="133"/>
  <c r="D52" i="121" s="1"/>
  <c r="F13" i="133"/>
  <c r="B13" i="121" s="1"/>
  <c r="C13" i="121" s="1"/>
  <c r="O12" i="135" s="1"/>
  <c r="F12" i="133"/>
  <c r="B12" i="121" s="1"/>
  <c r="AA50" i="125"/>
  <c r="J50" i="129"/>
  <c r="T50" i="125"/>
  <c r="R26" i="131"/>
  <c r="G56" i="135"/>
  <c r="C59" i="133"/>
  <c r="S11" i="124"/>
  <c r="M11" i="124"/>
  <c r="G49" i="136"/>
  <c r="H58" i="131"/>
  <c r="AF29" i="121"/>
  <c r="B29" i="123" s="1"/>
  <c r="I29" i="123" s="1"/>
  <c r="R13" i="131"/>
  <c r="AF58" i="121"/>
  <c r="R52" i="131"/>
  <c r="G51" i="128"/>
  <c r="I36" i="132"/>
  <c r="I30" i="132"/>
  <c r="E30" i="132"/>
  <c r="E51" i="128"/>
  <c r="J51" i="128"/>
  <c r="I37" i="132"/>
  <c r="E37" i="132"/>
  <c r="G11" i="132"/>
  <c r="G50" i="132" s="1"/>
  <c r="E24" i="132"/>
  <c r="E11" i="132"/>
  <c r="I17" i="132"/>
  <c r="E17" i="132"/>
  <c r="J58" i="131"/>
  <c r="L58" i="131"/>
  <c r="P58" i="131"/>
  <c r="O29" i="131"/>
  <c r="N58" i="130"/>
  <c r="B59" i="133"/>
  <c r="Q59" i="141"/>
  <c r="N36" i="136"/>
  <c r="N37" i="132"/>
  <c r="N22" i="136"/>
  <c r="N23" i="132"/>
  <c r="N50" i="132" s="1"/>
  <c r="AC50" i="125"/>
  <c r="I11" i="132"/>
  <c r="G47" i="138"/>
  <c r="H47" i="138" s="1"/>
  <c r="I47" i="138" s="1"/>
  <c r="S47" i="138"/>
  <c r="T47" i="138" s="1"/>
  <c r="O40" i="128" s="1"/>
  <c r="S40" i="128" s="1"/>
  <c r="R50" i="132"/>
  <c r="J41" i="133"/>
  <c r="X41" i="121" s="1"/>
  <c r="I52" i="133"/>
  <c r="W52" i="121" s="1"/>
  <c r="J52" i="60" s="1"/>
  <c r="F58" i="60"/>
  <c r="C58" i="131"/>
  <c r="E11" i="131"/>
  <c r="O11" i="131"/>
  <c r="I51" i="128"/>
  <c r="B50" i="138"/>
  <c r="O50" i="125"/>
  <c r="I50" i="125"/>
  <c r="E50" i="125"/>
  <c r="H51" i="128"/>
  <c r="O11" i="124"/>
  <c r="D58" i="131"/>
  <c r="D11" i="138"/>
  <c r="F11" i="138" s="1"/>
  <c r="K25" i="132"/>
  <c r="S50" i="132"/>
  <c r="Q50" i="132"/>
  <c r="I48" i="133"/>
  <c r="W48" i="121" s="1"/>
  <c r="J48" i="60" s="1"/>
  <c r="J12" i="133"/>
  <c r="X12" i="121" s="1"/>
  <c r="I12" i="133"/>
  <c r="W12" i="121" s="1"/>
  <c r="J12" i="60" s="1"/>
  <c r="J11" i="133"/>
  <c r="E11" i="121" s="1"/>
  <c r="I11" i="133"/>
  <c r="C11" i="121" s="1"/>
  <c r="H10" i="135" s="1"/>
  <c r="I47" i="136" l="1"/>
  <c r="U47" i="136" s="1"/>
  <c r="B48" i="128"/>
  <c r="J23" i="132"/>
  <c r="D48" i="128"/>
  <c r="H50" i="132"/>
  <c r="V60" i="124"/>
  <c r="K16" i="132"/>
  <c r="T16" i="132" s="1"/>
  <c r="U16" i="132" s="1"/>
  <c r="R48" i="125"/>
  <c r="Q30" i="121"/>
  <c r="O29" i="135" s="1"/>
  <c r="Z30" i="121"/>
  <c r="Q48" i="125"/>
  <c r="K11" i="132"/>
  <c r="T25" i="132"/>
  <c r="T23" i="132"/>
  <c r="U23" i="132" s="1"/>
  <c r="E23" i="129" s="1"/>
  <c r="G23" i="129" s="1"/>
  <c r="C13" i="60"/>
  <c r="C53" i="60"/>
  <c r="C55" i="60"/>
  <c r="Z26" i="121"/>
  <c r="Z33" i="121"/>
  <c r="G33" i="131" s="1"/>
  <c r="C22" i="60"/>
  <c r="P22" i="60" s="1"/>
  <c r="C28" i="60"/>
  <c r="Z28" i="121"/>
  <c r="G28" i="131" s="1"/>
  <c r="P11" i="121"/>
  <c r="O11" i="121" s="1"/>
  <c r="C24" i="60"/>
  <c r="P24" i="60" s="1"/>
  <c r="C31" i="60"/>
  <c r="P31" i="60" s="1"/>
  <c r="C30" i="60"/>
  <c r="P30" i="60" s="1"/>
  <c r="Z37" i="121"/>
  <c r="G37" i="131" s="1"/>
  <c r="AY48" i="125"/>
  <c r="AX48" i="125"/>
  <c r="B48" i="126" s="1"/>
  <c r="K37" i="132"/>
  <c r="AB30" i="125"/>
  <c r="P29" i="136" s="1"/>
  <c r="K24" i="132"/>
  <c r="C38" i="60"/>
  <c r="P38" i="60" s="1"/>
  <c r="Z38" i="121"/>
  <c r="G38" i="131" s="1"/>
  <c r="C25" i="60"/>
  <c r="Z25" i="121"/>
  <c r="G25" i="131" s="1"/>
  <c r="C26" i="60"/>
  <c r="P26" i="60" s="1"/>
  <c r="H57" i="141"/>
  <c r="O57" i="141" s="1"/>
  <c r="M30" i="132"/>
  <c r="C32" i="60"/>
  <c r="P32" i="60" s="1"/>
  <c r="Z32" i="121"/>
  <c r="G32" i="131" s="1"/>
  <c r="P13" i="60"/>
  <c r="P53" i="60"/>
  <c r="P55" i="60"/>
  <c r="C33" i="60"/>
  <c r="P28" i="60"/>
  <c r="P25" i="60"/>
  <c r="H36" i="135"/>
  <c r="C37" i="60"/>
  <c r="S33" i="128"/>
  <c r="J11" i="125"/>
  <c r="K11" i="125" s="1"/>
  <c r="G11" i="138" s="1"/>
  <c r="H11" i="138" s="1"/>
  <c r="N50" i="125"/>
  <c r="F11" i="125"/>
  <c r="V61" i="124"/>
  <c r="I28" i="141"/>
  <c r="J28" i="141" s="1"/>
  <c r="V59" i="124"/>
  <c r="H12" i="135"/>
  <c r="I29" i="135"/>
  <c r="I32" i="135"/>
  <c r="I23" i="135"/>
  <c r="H23" i="135"/>
  <c r="H32" i="135"/>
  <c r="H21" i="135"/>
  <c r="H27" i="135"/>
  <c r="H52" i="135"/>
  <c r="H54" i="135"/>
  <c r="I25" i="135"/>
  <c r="H25" i="135"/>
  <c r="H30" i="135"/>
  <c r="H37" i="135"/>
  <c r="H24" i="135"/>
  <c r="S52" i="131"/>
  <c r="T52" i="131" s="1"/>
  <c r="V66" i="124"/>
  <c r="Q13" i="131"/>
  <c r="S13" i="131" s="1"/>
  <c r="T13" i="131" s="1"/>
  <c r="Q22" i="131"/>
  <c r="S22" i="131" s="1"/>
  <c r="T22" i="131" s="1"/>
  <c r="Q30" i="131"/>
  <c r="S30" i="131" s="1"/>
  <c r="T30" i="131" s="1"/>
  <c r="Q26" i="131"/>
  <c r="S26" i="131" s="1"/>
  <c r="T26" i="131" s="1"/>
  <c r="Q33" i="131"/>
  <c r="S33" i="131" s="1"/>
  <c r="T33" i="131" s="1"/>
  <c r="F25" i="121"/>
  <c r="I24" i="135"/>
  <c r="F32" i="121"/>
  <c r="I31" i="135"/>
  <c r="F31" i="121"/>
  <c r="I30" i="135"/>
  <c r="F38" i="121"/>
  <c r="I37" i="135"/>
  <c r="Q29" i="131"/>
  <c r="S29" i="131" s="1"/>
  <c r="T29" i="131" s="1"/>
  <c r="F22" i="121"/>
  <c r="I21" i="135"/>
  <c r="I27" i="135"/>
  <c r="F37" i="121"/>
  <c r="I36" i="135"/>
  <c r="Q32" i="135"/>
  <c r="C12" i="121"/>
  <c r="Q12" i="121" s="1"/>
  <c r="O11" i="135" s="1"/>
  <c r="C52" i="121"/>
  <c r="Q52" i="121" s="1"/>
  <c r="O51" i="135" s="1"/>
  <c r="C48" i="121"/>
  <c r="Q48" i="121" s="1"/>
  <c r="O47" i="135" s="1"/>
  <c r="F26" i="121"/>
  <c r="V65" i="124"/>
  <c r="K55" i="141"/>
  <c r="L55" i="141" s="1"/>
  <c r="G29" i="123"/>
  <c r="E29" i="123"/>
  <c r="C29" i="123"/>
  <c r="D29" i="123" s="1"/>
  <c r="E56" i="121"/>
  <c r="D56" i="60" s="1"/>
  <c r="E55" i="121"/>
  <c r="D55" i="60" s="1"/>
  <c r="V67" i="124"/>
  <c r="C57" i="121"/>
  <c r="Q57" i="121" s="1"/>
  <c r="AF40" i="121"/>
  <c r="B40" i="123" s="1"/>
  <c r="B41" i="121"/>
  <c r="C41" i="121" s="1"/>
  <c r="Q41" i="121" s="1"/>
  <c r="O40" i="135" s="1"/>
  <c r="I57" i="141"/>
  <c r="I31" i="141"/>
  <c r="J31" i="141" s="1"/>
  <c r="M57" i="141"/>
  <c r="L13" i="141"/>
  <c r="N13" i="141" s="1"/>
  <c r="F30" i="121"/>
  <c r="I11" i="141"/>
  <c r="J11" i="141" s="1"/>
  <c r="L11" i="141" s="1"/>
  <c r="F24" i="121"/>
  <c r="O55" i="141"/>
  <c r="M55" i="141"/>
  <c r="I60" i="121"/>
  <c r="F33" i="121"/>
  <c r="Z31" i="121"/>
  <c r="G31" i="131" s="1"/>
  <c r="I52" i="141"/>
  <c r="J52" i="141" s="1"/>
  <c r="I33" i="141"/>
  <c r="I38" i="141"/>
  <c r="I32" i="141"/>
  <c r="J32" i="141" s="1"/>
  <c r="I37" i="141"/>
  <c r="I53" i="141"/>
  <c r="J53" i="141" s="1"/>
  <c r="Z24" i="121"/>
  <c r="G24" i="131" s="1"/>
  <c r="G13" i="131"/>
  <c r="M47" i="138"/>
  <c r="M35" i="136"/>
  <c r="M36" i="136"/>
  <c r="M29" i="136"/>
  <c r="M16" i="136"/>
  <c r="M15" i="136"/>
  <c r="M23" i="136"/>
  <c r="M22" i="136"/>
  <c r="M24" i="136"/>
  <c r="G11" i="60"/>
  <c r="S59" i="141"/>
  <c r="T59" i="141"/>
  <c r="M11" i="141"/>
  <c r="O11" i="141"/>
  <c r="G59" i="141"/>
  <c r="U25" i="132"/>
  <c r="E25" i="129" s="1"/>
  <c r="G25" i="129" s="1"/>
  <c r="O25" i="129" s="1"/>
  <c r="F28" i="121"/>
  <c r="K47" i="138"/>
  <c r="W11" i="124"/>
  <c r="C11" i="60"/>
  <c r="P11" i="60" s="1"/>
  <c r="F11" i="121"/>
  <c r="D11" i="60"/>
  <c r="I10" i="135"/>
  <c r="E52" i="121"/>
  <c r="D52" i="60" s="1"/>
  <c r="E13" i="121"/>
  <c r="D13" i="60" s="1"/>
  <c r="J17" i="132"/>
  <c r="J37" i="132"/>
  <c r="K30" i="132"/>
  <c r="E53" i="121"/>
  <c r="D53" i="60" s="1"/>
  <c r="E48" i="121"/>
  <c r="D48" i="60" s="1"/>
  <c r="E41" i="121"/>
  <c r="D41" i="60" s="1"/>
  <c r="E12" i="121"/>
  <c r="D12" i="60" s="1"/>
  <c r="F58" i="131"/>
  <c r="O58" i="131"/>
  <c r="R37" i="121"/>
  <c r="S37" i="121" s="1"/>
  <c r="G26" i="131"/>
  <c r="R33" i="121"/>
  <c r="S33" i="121" s="1"/>
  <c r="R38" i="121"/>
  <c r="S38" i="121" s="1"/>
  <c r="R32" i="121"/>
  <c r="S32" i="121" s="1"/>
  <c r="AF34" i="121"/>
  <c r="B34" i="123" s="1"/>
  <c r="J30" i="132"/>
  <c r="J24" i="132"/>
  <c r="T24" i="132" s="1"/>
  <c r="K17" i="132"/>
  <c r="E50" i="132"/>
  <c r="R58" i="131"/>
  <c r="AH29" i="121"/>
  <c r="J36" i="132"/>
  <c r="T36" i="132" s="1"/>
  <c r="K36" i="132"/>
  <c r="J47" i="138"/>
  <c r="J11" i="132"/>
  <c r="I50" i="132"/>
  <c r="Q11" i="131"/>
  <c r="E58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59" i="133"/>
  <c r="G5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B24" i="128"/>
  <c r="J24" i="136"/>
  <c r="K25" i="125"/>
  <c r="AX25" i="125" s="1"/>
  <c r="L25" i="125"/>
  <c r="C25" i="128"/>
  <c r="J36" i="136"/>
  <c r="K37" i="125"/>
  <c r="AX37" i="125" s="1"/>
  <c r="L37" i="125"/>
  <c r="C37" i="128"/>
  <c r="F59" i="133"/>
  <c r="I16" i="136"/>
  <c r="B17" i="128"/>
  <c r="K35" i="136"/>
  <c r="Q36" i="125"/>
  <c r="R36" i="125"/>
  <c r="D36" i="128"/>
  <c r="W11" i="121"/>
  <c r="I59" i="133"/>
  <c r="W59" i="121" s="1"/>
  <c r="I22" i="136"/>
  <c r="B23" i="128"/>
  <c r="X11" i="124"/>
  <c r="V11" i="124"/>
  <c r="U29" i="136" l="1"/>
  <c r="T30" i="132"/>
  <c r="U36" i="136"/>
  <c r="G30" i="131"/>
  <c r="Q29" i="135"/>
  <c r="AX17" i="125"/>
  <c r="B17" i="126" s="1"/>
  <c r="T17" i="132"/>
  <c r="T37" i="132"/>
  <c r="U37" i="132" s="1"/>
  <c r="E37" i="129" s="1"/>
  <c r="G37" i="129" s="1"/>
  <c r="U24" i="132"/>
  <c r="E24" i="129" s="1"/>
  <c r="G24" i="129" s="1"/>
  <c r="E48" i="126"/>
  <c r="C48" i="126"/>
  <c r="D48" i="126" s="1"/>
  <c r="F48" i="126" s="1"/>
  <c r="G48" i="126"/>
  <c r="C12" i="60"/>
  <c r="P12" i="60" s="1"/>
  <c r="P36" i="135"/>
  <c r="G37" i="60"/>
  <c r="R30" i="121"/>
  <c r="S30" i="121" s="1"/>
  <c r="I30" i="131"/>
  <c r="M30" i="131" s="1"/>
  <c r="N30" i="131" s="1"/>
  <c r="E30" i="124" s="1"/>
  <c r="H30" i="60"/>
  <c r="R25" i="121"/>
  <c r="I25" i="131"/>
  <c r="H25" i="60"/>
  <c r="I38" i="131"/>
  <c r="H38" i="60"/>
  <c r="R31" i="121"/>
  <c r="S31" i="121" s="1"/>
  <c r="H31" i="60"/>
  <c r="I31" i="131"/>
  <c r="M31" i="131" s="1"/>
  <c r="N31" i="131" s="1"/>
  <c r="E31" i="124" s="1"/>
  <c r="R24" i="121"/>
  <c r="S24" i="121" s="1"/>
  <c r="H24" i="60"/>
  <c r="I24" i="131"/>
  <c r="M24" i="131" s="1"/>
  <c r="N24" i="131" s="1"/>
  <c r="E24" i="124" s="1"/>
  <c r="G24" i="124" s="1"/>
  <c r="I32" i="131"/>
  <c r="M32" i="131" s="1"/>
  <c r="N32" i="131" s="1"/>
  <c r="E32" i="124" s="1"/>
  <c r="H32" i="60"/>
  <c r="R22" i="121"/>
  <c r="S22" i="121" s="1"/>
  <c r="H22" i="60"/>
  <c r="I22" i="131"/>
  <c r="M22" i="131" s="1"/>
  <c r="N22" i="131" s="1"/>
  <c r="E22" i="124" s="1"/>
  <c r="G22" i="124" s="1"/>
  <c r="O22" i="124" s="1"/>
  <c r="H33" i="60"/>
  <c r="I33" i="131"/>
  <c r="R26" i="121"/>
  <c r="S26" i="121" s="1"/>
  <c r="H26" i="60"/>
  <c r="I26" i="131"/>
  <c r="G55" i="60"/>
  <c r="P54" i="135"/>
  <c r="R53" i="121"/>
  <c r="I53" i="131"/>
  <c r="M53" i="131" s="1"/>
  <c r="N53" i="131" s="1"/>
  <c r="E53" i="124" s="1"/>
  <c r="G53" i="124" s="1"/>
  <c r="M53" i="124" s="1"/>
  <c r="H53" i="60"/>
  <c r="I13" i="131"/>
  <c r="M13" i="131" s="1"/>
  <c r="H13" i="60"/>
  <c r="P10" i="135"/>
  <c r="C41" i="60"/>
  <c r="P41" i="60" s="1"/>
  <c r="R57" i="121"/>
  <c r="AF57" i="121" s="1"/>
  <c r="AH57" i="121" s="1"/>
  <c r="C52" i="60"/>
  <c r="P52" i="60" s="1"/>
  <c r="H37" i="60"/>
  <c r="I37" i="131"/>
  <c r="M37" i="131" s="1"/>
  <c r="N37" i="131" s="1"/>
  <c r="E37" i="124" s="1"/>
  <c r="G37" i="124" s="1"/>
  <c r="S37" i="124" s="1"/>
  <c r="G30" i="60"/>
  <c r="P29" i="135"/>
  <c r="G25" i="60"/>
  <c r="P24" i="135"/>
  <c r="G38" i="60"/>
  <c r="P37" i="135"/>
  <c r="P30" i="135"/>
  <c r="G31" i="60"/>
  <c r="P23" i="135"/>
  <c r="G24" i="60"/>
  <c r="I11" i="131"/>
  <c r="M11" i="131" s="1"/>
  <c r="R11" i="121"/>
  <c r="S11" i="121" s="1"/>
  <c r="AG11" i="121" s="1"/>
  <c r="H11" i="60"/>
  <c r="G32" i="60"/>
  <c r="P31" i="135"/>
  <c r="G28" i="60"/>
  <c r="P27" i="135"/>
  <c r="R28" i="121"/>
  <c r="S28" i="121" s="1"/>
  <c r="I28" i="131"/>
  <c r="M28" i="131" s="1"/>
  <c r="N28" i="131" s="1"/>
  <c r="E28" i="124" s="1"/>
  <c r="H28" i="60"/>
  <c r="P21" i="135"/>
  <c r="G22" i="60"/>
  <c r="P32" i="135"/>
  <c r="G33" i="60"/>
  <c r="P25" i="135"/>
  <c r="G26" i="60"/>
  <c r="R55" i="121"/>
  <c r="I55" i="131"/>
  <c r="M55" i="131" s="1"/>
  <c r="N55" i="131" s="1"/>
  <c r="E55" i="124" s="1"/>
  <c r="H55" i="60"/>
  <c r="G53" i="60"/>
  <c r="P52" i="135"/>
  <c r="G13" i="60"/>
  <c r="P12" i="135"/>
  <c r="AB11" i="125"/>
  <c r="AX11" i="125" s="1"/>
  <c r="B11" i="126" s="1"/>
  <c r="V50" i="125"/>
  <c r="AX36" i="125"/>
  <c r="B36" i="126" s="1"/>
  <c r="AX30" i="125"/>
  <c r="B30" i="126" s="1"/>
  <c r="U17" i="132"/>
  <c r="E17" i="129" s="1"/>
  <c r="G17" i="129" s="1"/>
  <c r="AZ48" i="125"/>
  <c r="M38" i="131"/>
  <c r="N38" i="131" s="1"/>
  <c r="E38" i="124" s="1"/>
  <c r="G38" i="124" s="1"/>
  <c r="AG36" i="135"/>
  <c r="M33" i="131"/>
  <c r="N33" i="131" s="1"/>
  <c r="E33" i="124" s="1"/>
  <c r="G33" i="124" s="1"/>
  <c r="O33" i="124" s="1"/>
  <c r="M26" i="131"/>
  <c r="N26" i="131" s="1"/>
  <c r="E26" i="124" s="1"/>
  <c r="C48" i="60"/>
  <c r="P48" i="60" s="1"/>
  <c r="Z48" i="121"/>
  <c r="M25" i="131"/>
  <c r="N25" i="131" s="1"/>
  <c r="E25" i="124" s="1"/>
  <c r="G25" i="124" s="1"/>
  <c r="AX24" i="125"/>
  <c r="AX16" i="125"/>
  <c r="K57" i="141"/>
  <c r="AG32" i="135"/>
  <c r="J57" i="141"/>
  <c r="L32" i="141"/>
  <c r="N32" i="141" s="1"/>
  <c r="J33" i="141"/>
  <c r="L33" i="141" s="1"/>
  <c r="J37" i="141"/>
  <c r="L37" i="141" s="1"/>
  <c r="J38" i="141"/>
  <c r="L38" i="141" s="1"/>
  <c r="AF21" i="135"/>
  <c r="AF54" i="135"/>
  <c r="P37" i="60"/>
  <c r="P33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33" i="121"/>
  <c r="AG28" i="121"/>
  <c r="AG37" i="121"/>
  <c r="L30" i="141"/>
  <c r="L28" i="141"/>
  <c r="N28" i="141" s="1"/>
  <c r="I52" i="135"/>
  <c r="I51" i="135"/>
  <c r="H40" i="135"/>
  <c r="I55" i="135"/>
  <c r="H47" i="135"/>
  <c r="H51" i="135"/>
  <c r="H11" i="135"/>
  <c r="Q27" i="135"/>
  <c r="Q31" i="135"/>
  <c r="I11" i="135"/>
  <c r="I47" i="135"/>
  <c r="Q23" i="135"/>
  <c r="I54" i="135"/>
  <c r="Q25" i="135"/>
  <c r="F41" i="121"/>
  <c r="I40" i="135"/>
  <c r="I12" i="135"/>
  <c r="Q37" i="135"/>
  <c r="Q12" i="135"/>
  <c r="Q30" i="135"/>
  <c r="Q24" i="135"/>
  <c r="Q36" i="135"/>
  <c r="F56" i="121"/>
  <c r="AF56" i="121" s="1"/>
  <c r="B56" i="123" s="1"/>
  <c r="P13" i="141"/>
  <c r="R13" i="141" s="1"/>
  <c r="L24" i="141"/>
  <c r="AG32" i="121"/>
  <c r="AG38" i="121"/>
  <c r="L31" i="141"/>
  <c r="N55" i="141"/>
  <c r="P55" i="141" s="1"/>
  <c r="R55" i="141" s="1"/>
  <c r="L26" i="141"/>
  <c r="F29" i="123"/>
  <c r="E34" i="123"/>
  <c r="C34" i="123"/>
  <c r="G34" i="123"/>
  <c r="D34" i="123"/>
  <c r="AH40" i="121"/>
  <c r="I40" i="123"/>
  <c r="F13" i="121"/>
  <c r="N11" i="141"/>
  <c r="P11" i="141" s="1"/>
  <c r="R11" i="141" s="1"/>
  <c r="K41" i="141"/>
  <c r="L41" i="141" s="1"/>
  <c r="L22" i="141"/>
  <c r="N22" i="141" s="1"/>
  <c r="P22" i="141" s="1"/>
  <c r="R22" i="141" s="1"/>
  <c r="H59" i="141"/>
  <c r="AY37" i="125"/>
  <c r="AF25" i="121"/>
  <c r="B25" i="123" s="1"/>
  <c r="I25" i="123" s="1"/>
  <c r="AB50" i="125"/>
  <c r="M53" i="141"/>
  <c r="K53" i="141"/>
  <c r="O53" i="141"/>
  <c r="O37" i="141"/>
  <c r="M37" i="141"/>
  <c r="O32" i="141"/>
  <c r="O38" i="141"/>
  <c r="M38" i="141"/>
  <c r="O33" i="141"/>
  <c r="M33" i="141"/>
  <c r="M52" i="141"/>
  <c r="O52" i="141"/>
  <c r="K52" i="141"/>
  <c r="O41" i="141"/>
  <c r="M41" i="141"/>
  <c r="B23" i="126"/>
  <c r="B25" i="126"/>
  <c r="AF22" i="121"/>
  <c r="B22" i="123" s="1"/>
  <c r="I22" i="123" s="1"/>
  <c r="N60" i="121"/>
  <c r="AF33" i="121"/>
  <c r="B33" i="123" s="1"/>
  <c r="I33" i="123" s="1"/>
  <c r="F12" i="121"/>
  <c r="L25" i="141"/>
  <c r="F53" i="121"/>
  <c r="U36" i="132"/>
  <c r="E36" i="129" s="1"/>
  <c r="G36" i="129" s="1"/>
  <c r="AA16" i="136"/>
  <c r="AB23" i="136"/>
  <c r="AB36" i="136"/>
  <c r="F48" i="121"/>
  <c r="U30" i="132"/>
  <c r="E30" i="129" s="1"/>
  <c r="G30" i="129" s="1"/>
  <c r="E16" i="129"/>
  <c r="G16" i="129" s="1"/>
  <c r="F52" i="121"/>
  <c r="F55" i="121"/>
  <c r="B24" i="126"/>
  <c r="AF24" i="135"/>
  <c r="AB35" i="136"/>
  <c r="AG25" i="135"/>
  <c r="AB29" i="136"/>
  <c r="AF29" i="135"/>
  <c r="AG37" i="135"/>
  <c r="Y25" i="129"/>
  <c r="AF38" i="121"/>
  <c r="B38" i="123" s="1"/>
  <c r="AF37" i="121"/>
  <c r="B37" i="123" s="1"/>
  <c r="M22" i="124"/>
  <c r="AF32" i="121"/>
  <c r="B32" i="123" s="1"/>
  <c r="I32" i="123" s="1"/>
  <c r="AG22" i="121"/>
  <c r="R12" i="121"/>
  <c r="S12" i="121" s="1"/>
  <c r="R13" i="121"/>
  <c r="G43" i="124"/>
  <c r="O43" i="124" s="1"/>
  <c r="R41" i="121"/>
  <c r="AF31" i="121"/>
  <c r="B31" i="123" s="1"/>
  <c r="I31" i="123" s="1"/>
  <c r="S53" i="124"/>
  <c r="AH3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Q22" i="124"/>
  <c r="AF28" i="121"/>
  <c r="B28" i="123" s="1"/>
  <c r="I28" i="123" s="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8" i="131"/>
  <c r="S11" i="131"/>
  <c r="AY25" i="125"/>
  <c r="AY23" i="125"/>
  <c r="AA22" i="136"/>
  <c r="J11" i="60"/>
  <c r="W60" i="121"/>
  <c r="AA15" i="136"/>
  <c r="AA49" i="136" s="1"/>
  <c r="D60" i="121"/>
  <c r="P10" i="136"/>
  <c r="P49" i="136" s="1"/>
  <c r="M11" i="132"/>
  <c r="T11" i="132" s="1"/>
  <c r="K50" i="125"/>
  <c r="X60" i="121"/>
  <c r="Q50" i="125"/>
  <c r="AY36" i="125"/>
  <c r="AY16" i="125"/>
  <c r="O11" i="60"/>
  <c r="B60" i="121"/>
  <c r="R50" i="125"/>
  <c r="D51" i="128"/>
  <c r="AY24" i="125"/>
  <c r="AY30" i="125"/>
  <c r="E13" i="124" l="1"/>
  <c r="N13" i="131"/>
  <c r="H48" i="126"/>
  <c r="J48" i="126" s="1"/>
  <c r="I56" i="135"/>
  <c r="S25" i="121"/>
  <c r="AG25" i="121" s="1"/>
  <c r="AH25" i="121" s="1"/>
  <c r="Q53" i="124"/>
  <c r="N26" i="141"/>
  <c r="P26" i="141" s="1"/>
  <c r="R26" i="141" s="1"/>
  <c r="N31" i="141"/>
  <c r="P31" i="141" s="1"/>
  <c r="R31" i="141" s="1"/>
  <c r="N25" i="141"/>
  <c r="P25" i="141" s="1"/>
  <c r="R25" i="141" s="1"/>
  <c r="N24" i="141"/>
  <c r="P24" i="141" s="1"/>
  <c r="R24" i="141" s="1"/>
  <c r="N30" i="141"/>
  <c r="P30" i="141" s="1"/>
  <c r="R30" i="141" s="1"/>
  <c r="V47" i="136"/>
  <c r="AE47" i="136" s="1"/>
  <c r="AF47" i="136" s="1"/>
  <c r="O48" i="128"/>
  <c r="S48" i="128" s="1"/>
  <c r="AX50" i="125"/>
  <c r="B16" i="126"/>
  <c r="U22" i="124"/>
  <c r="W22" i="124" s="1"/>
  <c r="S22" i="124"/>
  <c r="X22" i="124" s="1"/>
  <c r="O22" i="60" s="1"/>
  <c r="U53" i="124"/>
  <c r="W53" i="124" s="1"/>
  <c r="O53" i="124"/>
  <c r="X53" i="124" s="1"/>
  <c r="O53" i="60" s="1"/>
  <c r="AG53" i="121"/>
  <c r="P51" i="135"/>
  <c r="G52" i="60"/>
  <c r="R48" i="121"/>
  <c r="S48" i="121" s="1"/>
  <c r="I48" i="131"/>
  <c r="H48" i="60"/>
  <c r="G41" i="60"/>
  <c r="P40" i="135"/>
  <c r="P11" i="135"/>
  <c r="G12" i="60"/>
  <c r="AF24" i="121"/>
  <c r="B24" i="123" s="1"/>
  <c r="I24" i="123" s="1"/>
  <c r="AG24" i="121"/>
  <c r="R52" i="121"/>
  <c r="H52" i="60"/>
  <c r="I52" i="131"/>
  <c r="M52" i="131" s="1"/>
  <c r="N52" i="131" s="1"/>
  <c r="E52" i="124" s="1"/>
  <c r="G52" i="124" s="1"/>
  <c r="S52" i="124" s="1"/>
  <c r="G48" i="60"/>
  <c r="P47" i="135"/>
  <c r="I41" i="131"/>
  <c r="M41" i="131" s="1"/>
  <c r="N41" i="131" s="1"/>
  <c r="E41" i="124" s="1"/>
  <c r="G41" i="124" s="1"/>
  <c r="H41" i="60"/>
  <c r="AG55" i="121"/>
  <c r="H12" i="60"/>
  <c r="I12" i="131"/>
  <c r="M12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57" i="141"/>
  <c r="N57" i="141" s="1"/>
  <c r="P57" i="141" s="1"/>
  <c r="R57" i="141" s="1"/>
  <c r="N33" i="141"/>
  <c r="P33" i="141" s="1"/>
  <c r="R33" i="141" s="1"/>
  <c r="N38" i="141"/>
  <c r="P38" i="141" s="1"/>
  <c r="R38" i="141" s="1"/>
  <c r="N37" i="141"/>
  <c r="P37" i="141" s="1"/>
  <c r="R37" i="141" s="1"/>
  <c r="P32" i="141"/>
  <c r="R32" i="141" s="1"/>
  <c r="AB10" i="136"/>
  <c r="AB49" i="136" s="1"/>
  <c r="AF11" i="135"/>
  <c r="AF56" i="135" s="1"/>
  <c r="L50" i="125"/>
  <c r="AZ37" i="125"/>
  <c r="AZ30" i="125"/>
  <c r="P28" i="141"/>
  <c r="R28" i="141" s="1"/>
  <c r="AH11" i="121"/>
  <c r="AF41" i="121"/>
  <c r="AF13" i="121"/>
  <c r="F34" i="123"/>
  <c r="G37" i="123"/>
  <c r="E37" i="123"/>
  <c r="C37" i="123"/>
  <c r="D37" i="123" s="1"/>
  <c r="G25" i="123"/>
  <c r="C25" i="123"/>
  <c r="D25" i="123" s="1"/>
  <c r="E25" i="123"/>
  <c r="C56" i="123"/>
  <c r="D56" i="123" s="1"/>
  <c r="G56" i="123"/>
  <c r="E56" i="123"/>
  <c r="AG40" i="135"/>
  <c r="AG56" i="135" s="1"/>
  <c r="G28" i="123"/>
  <c r="C28" i="123"/>
  <c r="D28" i="123" s="1"/>
  <c r="E28" i="123"/>
  <c r="G31" i="123"/>
  <c r="E31" i="123"/>
  <c r="C31" i="123"/>
  <c r="D31" i="123" s="1"/>
  <c r="E38" i="123"/>
  <c r="C38" i="123"/>
  <c r="G38" i="123"/>
  <c r="D38" i="123"/>
  <c r="G33" i="123"/>
  <c r="E33" i="123"/>
  <c r="C33" i="123"/>
  <c r="D33" i="123" s="1"/>
  <c r="C40" i="123"/>
  <c r="D40" i="123" s="1"/>
  <c r="G40" i="123"/>
  <c r="E40" i="123"/>
  <c r="AH56" i="121"/>
  <c r="G56" i="124"/>
  <c r="M33" i="124"/>
  <c r="H29" i="123"/>
  <c r="J29" i="123" s="1"/>
  <c r="N29" i="60" s="1"/>
  <c r="R29" i="60" s="1"/>
  <c r="S33" i="124"/>
  <c r="X33" i="124" s="1"/>
  <c r="O33" i="60" s="1"/>
  <c r="AH24" i="121"/>
  <c r="N41" i="141"/>
  <c r="P41" i="141" s="1"/>
  <c r="R41" i="141" s="1"/>
  <c r="Q33" i="124"/>
  <c r="U33" i="124"/>
  <c r="AH33" i="121"/>
  <c r="AZ23" i="125"/>
  <c r="S43" i="124"/>
  <c r="X43" i="124" s="1"/>
  <c r="O43" i="60" s="1"/>
  <c r="R43" i="60" s="1"/>
  <c r="S43" i="60" s="1"/>
  <c r="AF12" i="121"/>
  <c r="B12" i="123" s="1"/>
  <c r="I12" i="123" s="1"/>
  <c r="L52" i="141"/>
  <c r="N52" i="141" s="1"/>
  <c r="P52" i="141" s="1"/>
  <c r="R52" i="141" s="1"/>
  <c r="L53" i="141"/>
  <c r="N53" i="141" s="1"/>
  <c r="P53" i="141" s="1"/>
  <c r="R53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40" i="124"/>
  <c r="G55" i="124"/>
  <c r="G30" i="124"/>
  <c r="U43" i="124"/>
  <c r="G31" i="124"/>
  <c r="O31" i="124" s="1"/>
  <c r="G26" i="124"/>
  <c r="M43" i="124"/>
  <c r="Q43" i="124"/>
  <c r="G32" i="124"/>
  <c r="I38" i="123"/>
  <c r="AH38" i="121"/>
  <c r="AH22" i="121"/>
  <c r="AF53" i="121"/>
  <c r="B53" i="123" s="1"/>
  <c r="X50" i="125"/>
  <c r="P60" i="121"/>
  <c r="U37" i="124"/>
  <c r="AF55" i="121"/>
  <c r="B55" i="123" s="1"/>
  <c r="B11" i="123"/>
  <c r="I11" i="123" s="1"/>
  <c r="AF30" i="121"/>
  <c r="B30" i="123" s="1"/>
  <c r="I30" i="123" s="1"/>
  <c r="AG3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O37" i="124"/>
  <c r="X37" i="124" s="1"/>
  <c r="O37" i="60" s="1"/>
  <c r="M37" i="124"/>
  <c r="AF23" i="129"/>
  <c r="AH37" i="121"/>
  <c r="AZ11" i="125"/>
  <c r="Q37" i="124"/>
  <c r="AH32" i="121"/>
  <c r="Q60" i="121"/>
  <c r="AG26" i="121"/>
  <c r="AF26" i="121"/>
  <c r="B26" i="123" s="1"/>
  <c r="I26" i="123" s="1"/>
  <c r="AG12" i="121"/>
  <c r="AG31" i="121"/>
  <c r="AH31" i="121" s="1"/>
  <c r="S41" i="121"/>
  <c r="AG41" i="121" s="1"/>
  <c r="S13" i="121"/>
  <c r="AG13" i="121" s="1"/>
  <c r="I34" i="123"/>
  <c r="U11" i="132"/>
  <c r="O24" i="124"/>
  <c r="U24" i="124"/>
  <c r="S24" i="124"/>
  <c r="M24" i="124"/>
  <c r="Q24" i="124"/>
  <c r="G28" i="124"/>
  <c r="U28" i="124" s="1"/>
  <c r="AF25" i="129"/>
  <c r="AZ24" i="125"/>
  <c r="G48" i="131"/>
  <c r="AH28" i="121"/>
  <c r="O38" i="124"/>
  <c r="U38" i="124"/>
  <c r="Q38" i="124"/>
  <c r="M38" i="124"/>
  <c r="S38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8" i="131"/>
  <c r="M50" i="132"/>
  <c r="L11" i="138"/>
  <c r="N11" i="138" s="1"/>
  <c r="P11" i="138" s="1"/>
  <c r="C60" i="121"/>
  <c r="J58" i="60"/>
  <c r="T50" i="132"/>
  <c r="E60" i="121"/>
  <c r="G58" i="60" l="1"/>
  <c r="H58" i="60"/>
  <c r="P56" i="135"/>
  <c r="M52" i="124"/>
  <c r="V53" i="124"/>
  <c r="V22" i="124"/>
  <c r="U52" i="124"/>
  <c r="I58" i="131"/>
  <c r="Q52" i="124"/>
  <c r="O52" i="124"/>
  <c r="X52" i="124" s="1"/>
  <c r="O52" i="60" s="1"/>
  <c r="AG48" i="121"/>
  <c r="U41" i="124"/>
  <c r="O41" i="124"/>
  <c r="S41" i="124"/>
  <c r="M41" i="124"/>
  <c r="Q41" i="124"/>
  <c r="AF52" i="121"/>
  <c r="B52" i="123" s="1"/>
  <c r="E52" i="123" s="1"/>
  <c r="AG52" i="121"/>
  <c r="AG37" i="129"/>
  <c r="AF37" i="129"/>
  <c r="AH37" i="129"/>
  <c r="P37" i="128" s="1"/>
  <c r="M48" i="131"/>
  <c r="N48" i="131" s="1"/>
  <c r="E48" i="124" s="1"/>
  <c r="AZ50" i="125"/>
  <c r="E12" i="124"/>
  <c r="G12" i="124" s="1"/>
  <c r="AH36" i="129"/>
  <c r="P36" i="128" s="1"/>
  <c r="AH41" i="121"/>
  <c r="Y28" i="135"/>
  <c r="AH28" i="135" s="1"/>
  <c r="AH13" i="121"/>
  <c r="Q47" i="135"/>
  <c r="G49" i="124"/>
  <c r="B13" i="123"/>
  <c r="G13" i="123" s="1"/>
  <c r="B41" i="123"/>
  <c r="G41" i="123" s="1"/>
  <c r="R60" i="121"/>
  <c r="F56" i="123"/>
  <c r="F33" i="123"/>
  <c r="F37" i="123"/>
  <c r="F40" i="123"/>
  <c r="H40" i="123" s="1"/>
  <c r="J40" i="123" s="1"/>
  <c r="N40" i="60" s="1"/>
  <c r="F31" i="123"/>
  <c r="H31" i="123" s="1"/>
  <c r="G55" i="123"/>
  <c r="E55" i="123"/>
  <c r="C55" i="123"/>
  <c r="D55" i="123" s="1"/>
  <c r="G22" i="123"/>
  <c r="C22" i="123"/>
  <c r="D22" i="123" s="1"/>
  <c r="E22" i="123"/>
  <c r="F38" i="123"/>
  <c r="H38" i="123" s="1"/>
  <c r="J38" i="123" s="1"/>
  <c r="N38" i="60" s="1"/>
  <c r="F28" i="123"/>
  <c r="E26" i="123"/>
  <c r="G26" i="123"/>
  <c r="C26" i="123"/>
  <c r="D26" i="123" s="1"/>
  <c r="E30" i="123"/>
  <c r="C30" i="123"/>
  <c r="D30" i="123" s="1"/>
  <c r="G30" i="123"/>
  <c r="E11" i="123"/>
  <c r="G52" i="123"/>
  <c r="C52" i="123"/>
  <c r="D52" i="123" s="1"/>
  <c r="E24" i="123"/>
  <c r="G24" i="123"/>
  <c r="C24" i="123"/>
  <c r="D24" i="123" s="1"/>
  <c r="F24" i="123" s="1"/>
  <c r="E32" i="123"/>
  <c r="C32" i="123"/>
  <c r="G32" i="123"/>
  <c r="D32" i="123"/>
  <c r="F25" i="123"/>
  <c r="H25" i="123" s="1"/>
  <c r="AH53" i="121"/>
  <c r="U56" i="124"/>
  <c r="O56" i="124"/>
  <c r="S56" i="124"/>
  <c r="M56" i="124"/>
  <c r="Q56" i="124"/>
  <c r="I56" i="123"/>
  <c r="W33" i="124"/>
  <c r="V33" i="124"/>
  <c r="X38" i="124"/>
  <c r="O38" i="60" s="1"/>
  <c r="V4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5" i="121"/>
  <c r="W43" i="124"/>
  <c r="G37" i="126"/>
  <c r="C37" i="126"/>
  <c r="D37" i="126" s="1"/>
  <c r="E37" i="126"/>
  <c r="Q30" i="124"/>
  <c r="O30" i="124"/>
  <c r="M30" i="124"/>
  <c r="U30" i="124"/>
  <c r="S30" i="124"/>
  <c r="U40" i="124"/>
  <c r="M40" i="124"/>
  <c r="Q40" i="124"/>
  <c r="O55" i="124"/>
  <c r="U55" i="124"/>
  <c r="M55" i="124"/>
  <c r="S55" i="124"/>
  <c r="Q55" i="124"/>
  <c r="M26" i="124"/>
  <c r="Q26" i="124"/>
  <c r="O26" i="124"/>
  <c r="S26" i="124"/>
  <c r="U26" i="124"/>
  <c r="S40" i="124"/>
  <c r="O40" i="124"/>
  <c r="U32" i="124"/>
  <c r="Q32" i="124"/>
  <c r="S32" i="124"/>
  <c r="O32" i="124"/>
  <c r="M32" i="124"/>
  <c r="G11" i="123"/>
  <c r="C11" i="123"/>
  <c r="D11" i="123" s="1"/>
  <c r="W50" i="125"/>
  <c r="AH30" i="121"/>
  <c r="M31" i="124"/>
  <c r="O60" i="121"/>
  <c r="Q31" i="124"/>
  <c r="S31" i="124"/>
  <c r="X31" i="124" s="1"/>
  <c r="O31" i="60" s="1"/>
  <c r="W37" i="124"/>
  <c r="U31" i="124"/>
  <c r="I55" i="123"/>
  <c r="X24" i="124"/>
  <c r="O24" i="60" s="1"/>
  <c r="AG30" i="129"/>
  <c r="W24" i="124"/>
  <c r="V37" i="124"/>
  <c r="AH16" i="129"/>
  <c r="P16" i="128" s="1"/>
  <c r="W25" i="124"/>
  <c r="I37" i="123"/>
  <c r="AF48" i="121"/>
  <c r="B48" i="123" s="1"/>
  <c r="W38" i="124"/>
  <c r="AG60" i="121"/>
  <c r="AH12" i="121"/>
  <c r="AH26" i="121"/>
  <c r="S60" i="121"/>
  <c r="V24" i="124"/>
  <c r="H34" i="123"/>
  <c r="S28" i="124"/>
  <c r="M28" i="124"/>
  <c r="K29" i="123"/>
  <c r="L29" i="60" s="1"/>
  <c r="M29" i="60" s="1"/>
  <c r="S29" i="60" s="1"/>
  <c r="Q28" i="124"/>
  <c r="O28" i="124"/>
  <c r="V25" i="124"/>
  <c r="V38" i="124"/>
  <c r="X25" i="124"/>
  <c r="O25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60" i="121"/>
  <c r="F16" i="126"/>
  <c r="H16" i="126" s="1"/>
  <c r="J16" i="126" s="1"/>
  <c r="G13" i="124"/>
  <c r="F60" i="121"/>
  <c r="C13" i="123" l="1"/>
  <c r="D13" i="123" s="1"/>
  <c r="V52" i="124"/>
  <c r="W52" i="124"/>
  <c r="AH52" i="121"/>
  <c r="W41" i="124"/>
  <c r="V41" i="124"/>
  <c r="X41" i="124"/>
  <c r="O41" i="60" s="1"/>
  <c r="I41" i="123"/>
  <c r="M12" i="124"/>
  <c r="O12" i="124"/>
  <c r="U12" i="124"/>
  <c r="S12" i="124"/>
  <c r="Q12" i="124"/>
  <c r="R38" i="60"/>
  <c r="S15" i="136"/>
  <c r="O16" i="128"/>
  <c r="S16" i="128" s="1"/>
  <c r="F26" i="123"/>
  <c r="Y37" i="135"/>
  <c r="AH37" i="135" s="1"/>
  <c r="Y39" i="135"/>
  <c r="AH39" i="135" s="1"/>
  <c r="E41" i="123"/>
  <c r="C41" i="123"/>
  <c r="D41" i="123" s="1"/>
  <c r="R28" i="135"/>
  <c r="I13" i="123"/>
  <c r="E13" i="123"/>
  <c r="F13" i="123" s="1"/>
  <c r="H13" i="123" s="1"/>
  <c r="U49" i="124"/>
  <c r="Q49" i="124"/>
  <c r="O49" i="124"/>
  <c r="S49" i="124"/>
  <c r="M49" i="124"/>
  <c r="K40" i="123"/>
  <c r="L40" i="60" s="1"/>
  <c r="M40" i="60" s="1"/>
  <c r="F52" i="123"/>
  <c r="H24" i="123"/>
  <c r="K24" i="123" s="1"/>
  <c r="L24" i="60" s="1"/>
  <c r="M24" i="60" s="1"/>
  <c r="F22" i="123"/>
  <c r="H22" i="123" s="1"/>
  <c r="J22" i="123" s="1"/>
  <c r="N22" i="60" s="1"/>
  <c r="R22" i="60" s="1"/>
  <c r="F55" i="123"/>
  <c r="H55" i="123" s="1"/>
  <c r="G12" i="123"/>
  <c r="E12" i="123"/>
  <c r="C12" i="123"/>
  <c r="D12" i="123" s="1"/>
  <c r="F32" i="123"/>
  <c r="H32" i="123" s="1"/>
  <c r="J32" i="123" s="1"/>
  <c r="N32" i="60" s="1"/>
  <c r="F30" i="123"/>
  <c r="H30" i="123" s="1"/>
  <c r="J30" i="123" s="1"/>
  <c r="N30" i="60" s="1"/>
  <c r="G48" i="123"/>
  <c r="E48" i="123"/>
  <c r="C48" i="123"/>
  <c r="D48" i="123" s="1"/>
  <c r="C53" i="123"/>
  <c r="D53" i="123" s="1"/>
  <c r="G53" i="123"/>
  <c r="E53" i="123"/>
  <c r="X30" i="124"/>
  <c r="O30" i="60" s="1"/>
  <c r="V56" i="124"/>
  <c r="W56" i="124"/>
  <c r="K22" i="123"/>
  <c r="L22" i="60" s="1"/>
  <c r="M22" i="60" s="1"/>
  <c r="H56" i="123"/>
  <c r="X56" i="124"/>
  <c r="O56" i="60" s="1"/>
  <c r="I53" i="123"/>
  <c r="J25" i="123"/>
  <c r="N25" i="60" s="1"/>
  <c r="R25" i="60" s="1"/>
  <c r="K25" i="123"/>
  <c r="L25" i="60" s="1"/>
  <c r="M25" i="60" s="1"/>
  <c r="W55" i="124"/>
  <c r="W30" i="124"/>
  <c r="V26" i="124"/>
  <c r="V32" i="124"/>
  <c r="X32" i="124"/>
  <c r="O32" i="60" s="1"/>
  <c r="X26" i="124"/>
  <c r="O26" i="60" s="1"/>
  <c r="W26" i="124"/>
  <c r="V55" i="124"/>
  <c r="W40" i="124"/>
  <c r="R59" i="141"/>
  <c r="P59" i="141"/>
  <c r="F37" i="126"/>
  <c r="H37" i="126" s="1"/>
  <c r="J37" i="126" s="1"/>
  <c r="O37" i="128" s="1"/>
  <c r="W32" i="124"/>
  <c r="X55" i="124"/>
  <c r="O55" i="60" s="1"/>
  <c r="F11" i="123"/>
  <c r="H11" i="123" s="1"/>
  <c r="V31" i="124"/>
  <c r="V40" i="124"/>
  <c r="V30" i="124"/>
  <c r="K38" i="123"/>
  <c r="L38" i="60" s="1"/>
  <c r="M38" i="60" s="1"/>
  <c r="H33" i="123"/>
  <c r="X40" i="124"/>
  <c r="O40" i="60" s="1"/>
  <c r="R40" i="60" s="1"/>
  <c r="W31" i="124"/>
  <c r="I52" i="123"/>
  <c r="S22" i="136"/>
  <c r="U22" i="136" s="1"/>
  <c r="V29" i="136"/>
  <c r="AE29" i="136" s="1"/>
  <c r="S36" i="128"/>
  <c r="S35" i="136"/>
  <c r="U35" i="136" s="1"/>
  <c r="S24" i="128"/>
  <c r="S23" i="136"/>
  <c r="U23" i="136" s="1"/>
  <c r="V24" i="136"/>
  <c r="AE24" i="136" s="1"/>
  <c r="S24" i="136"/>
  <c r="U24" i="136" s="1"/>
  <c r="O17" i="128"/>
  <c r="S17" i="128" s="1"/>
  <c r="S16" i="136"/>
  <c r="U16" i="136" s="1"/>
  <c r="H37" i="123"/>
  <c r="V23" i="136"/>
  <c r="AE23" i="136" s="1"/>
  <c r="X28" i="124"/>
  <c r="O28" i="60" s="1"/>
  <c r="K34" i="123"/>
  <c r="L34" i="60" s="1"/>
  <c r="M34" i="60" s="1"/>
  <c r="J34" i="123"/>
  <c r="N34" i="60" s="1"/>
  <c r="R34" i="60" s="1"/>
  <c r="W28" i="124"/>
  <c r="V28" i="124"/>
  <c r="V16" i="136"/>
  <c r="AE16" i="136" s="1"/>
  <c r="AF16" i="136" s="1"/>
  <c r="S30" i="128"/>
  <c r="H28" i="123"/>
  <c r="J11" i="126"/>
  <c r="V10" i="136" s="1"/>
  <c r="K11" i="126"/>
  <c r="V35" i="136"/>
  <c r="AE35" i="136" s="1"/>
  <c r="S25" i="128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AA50" i="129" s="1"/>
  <c r="M11" i="129"/>
  <c r="M50" i="129" s="1"/>
  <c r="O11" i="129"/>
  <c r="O50" i="129" s="1"/>
  <c r="W11" i="129"/>
  <c r="W50" i="129" s="1"/>
  <c r="Y50" i="129"/>
  <c r="S11" i="138"/>
  <c r="T11" i="138" s="1"/>
  <c r="V22" i="136"/>
  <c r="AE22" i="136" s="1"/>
  <c r="K31" i="123"/>
  <c r="L31" i="60" s="1"/>
  <c r="M31" i="60" s="1"/>
  <c r="J31" i="123"/>
  <c r="N31" i="60" s="1"/>
  <c r="R31" i="60" s="1"/>
  <c r="AH48" i="121"/>
  <c r="AF60" i="121"/>
  <c r="Q13" i="124"/>
  <c r="M13" i="124"/>
  <c r="S13" i="124"/>
  <c r="U13" i="124"/>
  <c r="O13" i="124"/>
  <c r="G58" i="131"/>
  <c r="V15" i="136"/>
  <c r="S49" i="136" l="1"/>
  <c r="U15" i="136"/>
  <c r="AE15" i="136"/>
  <c r="AF24" i="136"/>
  <c r="AF23" i="136"/>
  <c r="AI28" i="135"/>
  <c r="AF22" i="136"/>
  <c r="AF35" i="136"/>
  <c r="AE10" i="136"/>
  <c r="W12" i="124"/>
  <c r="V12" i="124"/>
  <c r="X12" i="124"/>
  <c r="O12" i="60" s="1"/>
  <c r="S38" i="60"/>
  <c r="S34" i="60"/>
  <c r="S31" i="60"/>
  <c r="R30" i="60"/>
  <c r="S22" i="60"/>
  <c r="S25" i="60"/>
  <c r="R32" i="60"/>
  <c r="S40" i="60"/>
  <c r="K13" i="123"/>
  <c r="L13" i="60" s="1"/>
  <c r="M13" i="60" s="1"/>
  <c r="J24" i="123"/>
  <c r="N24" i="60" s="1"/>
  <c r="R24" i="60" s="1"/>
  <c r="S24" i="60" s="1"/>
  <c r="R12" i="135"/>
  <c r="X12" i="135" s="1"/>
  <c r="R30" i="135"/>
  <c r="Y33" i="135"/>
  <c r="AH33" i="135" s="1"/>
  <c r="Y31" i="135"/>
  <c r="AH31" i="135" s="1"/>
  <c r="Y21" i="135"/>
  <c r="AH21" i="135" s="1"/>
  <c r="Y30" i="135"/>
  <c r="AH30" i="135" s="1"/>
  <c r="AI30" i="135" s="1"/>
  <c r="R33" i="135"/>
  <c r="R24" i="135"/>
  <c r="Y29" i="135"/>
  <c r="AH29" i="135" s="1"/>
  <c r="R23" i="135"/>
  <c r="X23" i="135" s="1"/>
  <c r="F41" i="123"/>
  <c r="H41" i="123" s="1"/>
  <c r="J41" i="123" s="1"/>
  <c r="N41" i="60" s="1"/>
  <c r="R41" i="60" s="1"/>
  <c r="X49" i="124"/>
  <c r="O49" i="60" s="1"/>
  <c r="R49" i="60" s="1"/>
  <c r="S49" i="60" s="1"/>
  <c r="R39" i="135"/>
  <c r="R37" i="135"/>
  <c r="Y24" i="135"/>
  <c r="AH24" i="135" s="1"/>
  <c r="R21" i="135"/>
  <c r="X21" i="135" s="1"/>
  <c r="W49" i="124"/>
  <c r="V49" i="124"/>
  <c r="K32" i="123"/>
  <c r="L32" i="60" s="1"/>
  <c r="M32" i="60" s="1"/>
  <c r="F48" i="123"/>
  <c r="F12" i="123"/>
  <c r="H12" i="123" s="1"/>
  <c r="J12" i="123" s="1"/>
  <c r="N12" i="60" s="1"/>
  <c r="F53" i="123"/>
  <c r="H53" i="123" s="1"/>
  <c r="K53" i="123" s="1"/>
  <c r="L53" i="60" s="1"/>
  <c r="M53" i="60" s="1"/>
  <c r="J56" i="123"/>
  <c r="N56" i="60" s="1"/>
  <c r="R56" i="60" s="1"/>
  <c r="K56" i="123"/>
  <c r="L56" i="60" s="1"/>
  <c r="M56" i="60" s="1"/>
  <c r="K30" i="123"/>
  <c r="L30" i="60" s="1"/>
  <c r="M30" i="60" s="1"/>
  <c r="J11" i="123"/>
  <c r="T10" i="135" s="1"/>
  <c r="T56" i="135" s="1"/>
  <c r="K11" i="123"/>
  <c r="R10" i="135" s="1"/>
  <c r="H26" i="123"/>
  <c r="J13" i="123"/>
  <c r="N13" i="60" s="1"/>
  <c r="H50" i="138"/>
  <c r="B50" i="126"/>
  <c r="H52" i="123"/>
  <c r="J52" i="123" s="1"/>
  <c r="N52" i="60" s="1"/>
  <c r="R52" i="60" s="1"/>
  <c r="K33" i="123"/>
  <c r="L33" i="60" s="1"/>
  <c r="M33" i="60" s="1"/>
  <c r="J33" i="123"/>
  <c r="N33" i="60" s="1"/>
  <c r="R33" i="60" s="1"/>
  <c r="Q11" i="138"/>
  <c r="R11" i="138" s="1"/>
  <c r="V36" i="136"/>
  <c r="AE36" i="136" s="1"/>
  <c r="AF36" i="136" s="1"/>
  <c r="J55" i="123"/>
  <c r="N55" i="60" s="1"/>
  <c r="R55" i="60" s="1"/>
  <c r="K55" i="123"/>
  <c r="L55" i="60" s="1"/>
  <c r="M55" i="60" s="1"/>
  <c r="O11" i="128"/>
  <c r="J37" i="123"/>
  <c r="N37" i="60" s="1"/>
  <c r="R37" i="60" s="1"/>
  <c r="K37" i="123"/>
  <c r="L37" i="60" s="1"/>
  <c r="M37" i="60" s="1"/>
  <c r="K28" i="123"/>
  <c r="L28" i="60" s="1"/>
  <c r="M28" i="60" s="1"/>
  <c r="J28" i="123"/>
  <c r="N28" i="60" s="1"/>
  <c r="R28" i="60" s="1"/>
  <c r="AH11" i="129"/>
  <c r="P11" i="128" s="1"/>
  <c r="AF11" i="129"/>
  <c r="AF50" i="129" s="1"/>
  <c r="AG11" i="129"/>
  <c r="AG50" i="129" s="1"/>
  <c r="M58" i="131"/>
  <c r="V13" i="124"/>
  <c r="W13" i="124"/>
  <c r="I48" i="123"/>
  <c r="I58" i="123" s="1"/>
  <c r="B58" i="123"/>
  <c r="X13" i="124"/>
  <c r="AH60" i="121"/>
  <c r="V49" i="136" l="1"/>
  <c r="AI24" i="135"/>
  <c r="AI39" i="135"/>
  <c r="AI37" i="135"/>
  <c r="AI21" i="135"/>
  <c r="AI33" i="135"/>
  <c r="R12" i="60"/>
  <c r="S30" i="60"/>
  <c r="K41" i="123"/>
  <c r="L41" i="60" s="1"/>
  <c r="M41" i="60" s="1"/>
  <c r="S41" i="60" s="1"/>
  <c r="Y23" i="135"/>
  <c r="AH23" i="135" s="1"/>
  <c r="AI23" i="135" s="1"/>
  <c r="X10" i="135"/>
  <c r="S32" i="60"/>
  <c r="S28" i="60"/>
  <c r="S55" i="60"/>
  <c r="S37" i="60"/>
  <c r="S33" i="60"/>
  <c r="S56" i="60"/>
  <c r="S37" i="128"/>
  <c r="S32" i="128"/>
  <c r="Y27" i="135"/>
  <c r="AH27" i="135" s="1"/>
  <c r="R40" i="135"/>
  <c r="X40" i="135" s="1"/>
  <c r="Y36" i="135"/>
  <c r="AH36" i="135" s="1"/>
  <c r="Y54" i="135"/>
  <c r="AH54" i="135" s="1"/>
  <c r="R32" i="135"/>
  <c r="Y12" i="135"/>
  <c r="Y55" i="135"/>
  <c r="AH55" i="135" s="1"/>
  <c r="R52" i="135"/>
  <c r="X52" i="135" s="1"/>
  <c r="R27" i="135"/>
  <c r="X27" i="135" s="1"/>
  <c r="R36" i="135"/>
  <c r="R54" i="135"/>
  <c r="Y32" i="135"/>
  <c r="AH32" i="135" s="1"/>
  <c r="Y51" i="135"/>
  <c r="AH51" i="135" s="1"/>
  <c r="R55" i="135"/>
  <c r="Y11" i="135"/>
  <c r="AH11" i="135" s="1"/>
  <c r="Y40" i="135"/>
  <c r="R29" i="135"/>
  <c r="R31" i="135"/>
  <c r="K12" i="123"/>
  <c r="L12" i="60" s="1"/>
  <c r="M12" i="60" s="1"/>
  <c r="J53" i="123"/>
  <c r="N53" i="60" s="1"/>
  <c r="R53" i="60" s="1"/>
  <c r="S53" i="60" s="1"/>
  <c r="Y10" i="135"/>
  <c r="N11" i="60"/>
  <c r="R11" i="60" s="1"/>
  <c r="L11" i="60"/>
  <c r="M11" i="60" s="1"/>
  <c r="S11" i="128"/>
  <c r="P50" i="138"/>
  <c r="K52" i="123"/>
  <c r="L52" i="60" s="1"/>
  <c r="M52" i="60" s="1"/>
  <c r="S52" i="60" s="1"/>
  <c r="K26" i="123"/>
  <c r="L26" i="60" s="1"/>
  <c r="M26" i="60" s="1"/>
  <c r="J26" i="123"/>
  <c r="N26" i="60" s="1"/>
  <c r="R26" i="60" s="1"/>
  <c r="AH50" i="129"/>
  <c r="P51" i="128"/>
  <c r="H48" i="123"/>
  <c r="O13" i="60"/>
  <c r="R13" i="60" s="1"/>
  <c r="S13" i="60" s="1"/>
  <c r="G48" i="124"/>
  <c r="N58" i="131"/>
  <c r="AI31" i="135" l="1"/>
  <c r="AI29" i="135"/>
  <c r="AH40" i="135"/>
  <c r="AI40" i="135" s="1"/>
  <c r="AI55" i="135"/>
  <c r="AI36" i="135"/>
  <c r="AI32" i="135"/>
  <c r="AI54" i="135"/>
  <c r="AI27" i="135"/>
  <c r="AH12" i="135"/>
  <c r="S12" i="60"/>
  <c r="S26" i="60"/>
  <c r="Y25" i="135"/>
  <c r="AH25" i="135" s="1"/>
  <c r="R25" i="135"/>
  <c r="X25" i="135" s="1"/>
  <c r="R51" i="135"/>
  <c r="Y52" i="135"/>
  <c r="AH52" i="135" s="1"/>
  <c r="AI52" i="135" s="1"/>
  <c r="R11" i="135"/>
  <c r="AH10" i="135"/>
  <c r="Q50" i="138"/>
  <c r="K48" i="123"/>
  <c r="L48" i="60" s="1"/>
  <c r="M48" i="60" s="1"/>
  <c r="J48" i="123"/>
  <c r="N48" i="60" s="1"/>
  <c r="S11" i="60"/>
  <c r="S48" i="124"/>
  <c r="S68" i="124" s="1"/>
  <c r="O48" i="124"/>
  <c r="M48" i="124"/>
  <c r="Q48" i="124"/>
  <c r="Q68" i="124" s="1"/>
  <c r="U48" i="124"/>
  <c r="U68" i="124" s="1"/>
  <c r="X11" i="135" l="1"/>
  <c r="AI51" i="135"/>
  <c r="AI25" i="135"/>
  <c r="AI12" i="135"/>
  <c r="AI10" i="135"/>
  <c r="Y47" i="135"/>
  <c r="R47" i="135"/>
  <c r="R50" i="138"/>
  <c r="K50" i="126"/>
  <c r="K41" i="128" s="1"/>
  <c r="N41" i="128" s="1"/>
  <c r="T41" i="128" s="1"/>
  <c r="J50" i="126"/>
  <c r="M58" i="123"/>
  <c r="N58" i="60"/>
  <c r="J58" i="123"/>
  <c r="K58" i="123"/>
  <c r="T50" i="138"/>
  <c r="O43" i="128" s="1"/>
  <c r="S43" i="128" s="1"/>
  <c r="V48" i="124"/>
  <c r="V68" i="124" s="1"/>
  <c r="W48" i="124"/>
  <c r="W68" i="124" s="1"/>
  <c r="M68" i="124"/>
  <c r="X48" i="124"/>
  <c r="O68" i="124"/>
  <c r="R56" i="135" l="1"/>
  <c r="AI11" i="135"/>
  <c r="AH47" i="135"/>
  <c r="AH56" i="135" s="1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U14" i="136" s="1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8" i="60"/>
  <c r="O48" i="60"/>
  <c r="X68" i="124"/>
  <c r="AI47" i="135" l="1"/>
  <c r="U10" i="136"/>
  <c r="AF10" i="136" s="1"/>
  <c r="O49" i="136"/>
  <c r="R48" i="60"/>
  <c r="S48" i="60" s="1"/>
  <c r="S58" i="60" s="1"/>
  <c r="O51" i="128"/>
  <c r="T35" i="128"/>
  <c r="T39" i="128"/>
  <c r="N11" i="128"/>
  <c r="K51" i="128"/>
  <c r="S51" i="128"/>
  <c r="R58" i="60" l="1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13" authorId="0">
      <text>
        <r>
          <rPr>
            <b/>
            <sz val="9"/>
            <color indexed="81"/>
            <rFont val="Tahoma"/>
            <charset val="1"/>
          </rPr>
          <t>RecursosHumanos:</t>
        </r>
        <r>
          <rPr>
            <sz val="9"/>
            <color indexed="81"/>
            <rFont val="Tahoma"/>
            <charset val="1"/>
          </rPr>
          <t xml:space="preserve">
FECHA DE INGRESO EL 18 DE SEPTIEMBRE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F27" authorId="0">
      <text>
        <r>
          <rPr>
            <b/>
            <sz val="9"/>
            <color indexed="81"/>
            <rFont val="Tahoma"/>
            <charset val="1"/>
          </rPr>
          <t>RecursosHumanos:</t>
        </r>
        <r>
          <rPr>
            <sz val="9"/>
            <color indexed="81"/>
            <rFont val="Tahoma"/>
            <charset val="1"/>
          </rPr>
          <t xml:space="preserve">
POR AJUSTE EN EL INCREMENTO DE HORAS APARTIR DEL 25 DE AGOSTO Y SE LE PAGO DESDE EL 16 DE AGOSTO POR ESO ES EL AJUSTE DE TRES HORAS MENOS</t>
        </r>
      </text>
    </comment>
  </commentList>
</comments>
</file>

<file path=xl/comments4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<sst xmlns="http://schemas.openxmlformats.org/spreadsheetml/2006/main" count="1242" uniqueCount="666">
  <si>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</si>
  <si>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</si>
  <si>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</si>
  <si>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</si>
  <si>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</si>
  <si>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</si>
  <si>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</si>
  <si>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</si>
  <si>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</si>
  <si>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</si>
  <si>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</si>
  <si>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</si>
  <si>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</si>
  <si>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</si>
  <si>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</si>
  <si>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</si>
  <si>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</si>
  <si>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</si>
  <si>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</si>
  <si>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</si>
  <si>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</si>
  <si>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</si>
  <si>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</si>
  <si>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</si>
  <si>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</si>
  <si>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</si>
  <si>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</si>
  <si>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</si>
  <si>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</si>
  <si>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</si>
  <si>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</si>
  <si>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</si>
  <si>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</si>
  <si>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</si>
  <si>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</si>
  <si>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</si>
  <si>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</si>
  <si>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</si>
  <si>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</si>
  <si>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</si>
  <si>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</si>
  <si>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</si>
  <si>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</si>
  <si>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</si>
  <si>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</si>
  <si>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</si>
  <si>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</si>
  <si>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</si>
  <si>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</si>
  <si>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</si>
  <si>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</si>
  <si>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</si>
  <si>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</si>
  <si>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</si>
  <si>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</si>
  <si>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</si>
  <si>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</si>
  <si>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</si>
  <si>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</si>
  <si>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</si>
  <si>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</si>
  <si>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</si>
  <si>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</si>
  <si>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</si>
  <si>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</si>
  <si>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</si>
  <si>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</si>
  <si>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</si>
  <si>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</si>
  <si>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</si>
  <si>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</si>
  <si>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</si>
  <si>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</si>
  <si>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</si>
  <si>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</si>
  <si>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</si>
  <si>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</si>
  <si>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</si>
  <si>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</si>
  <si>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</si>
  <si>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</si>
  <si>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</si>
  <si>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</si>
  <si>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</si>
  <si>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</si>
  <si>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</si>
  <si>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</si>
  <si>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</si>
  <si>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</si>
  <si>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</si>
  <si>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</si>
  <si>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</si>
  <si>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</si>
  <si>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</si>
  <si>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</si>
  <si>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</si>
  <si>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</si>
  <si>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</si>
  <si>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</si>
  <si>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</si>
  <si>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</si>
  <si>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</si>
  <si>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</si>
  <si>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</si>
  <si>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</si>
  <si>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</si>
  <si>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</si>
  <si>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</si>
  <si>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</si>
  <si>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</si>
  <si>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</si>
  <si>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</si>
  <si>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</si>
  <si>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</si>
  <si>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</si>
  <si>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</si>
  <si>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</si>
  <si>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</si>
  <si>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</si>
  <si>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</si>
  <si>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</si>
  <si>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</si>
  <si>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</si>
  <si>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</si>
  <si>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</si>
  <si>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</si>
  <si>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</si>
  <si>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</si>
  <si>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</si>
  <si>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</si>
  <si>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</si>
  <si>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</si>
  <si>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</si>
  <si>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</si>
  <si>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</si>
  <si>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</si>
  <si>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</si>
  <si>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</si>
  <si>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</si>
  <si>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</si>
  <si>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</si>
  <si>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</si>
  <si>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</si>
  <si>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</si>
  <si>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</si>
  <si>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</si>
  <si>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</si>
  <si>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</si>
  <si>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</si>
  <si>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</si>
  <si>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</si>
  <si>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</si>
  <si>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</si>
  <si>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</si>
  <si>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</si>
  <si>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</si>
  <si>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</si>
  <si>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</si>
  <si>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</si>
  <si>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</si>
  <si>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</si>
  <si>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</si>
  <si>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</si>
  <si>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</si>
  <si>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</si>
  <si>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</si>
  <si>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</si>
  <si>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</si>
  <si>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</si>
  <si>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</si>
  <si>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</si>
  <si>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</si>
  <si>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</si>
  <si>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</si>
  <si>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</si>
  <si>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</si>
  <si>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</si>
  <si>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</si>
  <si>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</si>
  <si>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</si>
  <si>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</si>
  <si>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</si>
  <si>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</si>
  <si>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</si>
  <si>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</si>
  <si>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</si>
  <si>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</si>
  <si>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</si>
  <si>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</si>
  <si>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</si>
  <si>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</si>
  <si>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</si>
  <si>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</si>
  <si>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</si>
  <si>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</si>
  <si>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</si>
  <si>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</si>
  <si>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</si>
  <si>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</si>
  <si>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</si>
  <si>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</si>
  <si>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</si>
  <si>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</si>
  <si>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</si>
  <si>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</si>
  <si>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</si>
  <si>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</si>
  <si>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</si>
  <si>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</si>
  <si>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</si>
  <si>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</si>
  <si>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</si>
  <si>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</si>
  <si>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</si>
  <si>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</si>
  <si>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</si>
  <si>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</si>
  <si>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</si>
  <si>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</si>
  <si>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</si>
  <si>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</si>
  <si>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</si>
  <si>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</si>
  <si>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</si>
  <si>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</si>
  <si>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</si>
  <si>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</si>
  <si>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</si>
  <si>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</si>
  <si>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</si>
  <si>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</si>
  <si>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</si>
  <si>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</si>
  <si>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</si>
  <si>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</si>
  <si>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</si>
  <si>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</si>
  <si>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</si>
  <si>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</si>
  <si>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</si>
  <si>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</si>
  <si>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</si>
  <si>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</si>
  <si>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</si>
  <si>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</si>
  <si>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</si>
  <si>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</si>
  <si>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</si>
  <si>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</si>
  <si>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</si>
  <si>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</si>
  <si>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</si>
  <si>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</si>
  <si>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</si>
  <si>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</si>
  <si>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</si>
  <si>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</si>
  <si>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</si>
  <si>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</si>
  <si>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</si>
  <si>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</si>
  <si>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</si>
  <si>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</si>
  <si>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</si>
  <si>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</si>
  <si>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</si>
  <si>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</si>
  <si>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</si>
  <si>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</si>
  <si>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</si>
  <si>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</si>
  <si>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</si>
  <si>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</si>
  <si>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</si>
  <si>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</si>
  <si>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</si>
  <si>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</si>
  <si>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</si>
  <si>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</si>
  <si>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</si>
  <si>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</si>
  <si>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</si>
  <si>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</si>
  <si>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</si>
  <si>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</si>
  <si>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</si>
  <si>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</si>
  <si>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</si>
  <si>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</si>
  <si>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</si>
  <si>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</si>
  <si>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</si>
  <si>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</si>
  <si>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</si>
  <si>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</si>
  <si>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</si>
  <si>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</si>
  <si>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</si>
  <si>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</si>
  <si>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</si>
  <si>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</si>
  <si>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</si>
  <si>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</si>
  <si>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</si>
  <si>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</si>
  <si>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</si>
  <si>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</si>
  <si>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</si>
  <si>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</si>
  <si>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</si>
  <si>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</si>
  <si>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</si>
  <si>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</si>
  <si>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</si>
  <si>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</si>
  <si>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</si>
  <si>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</si>
  <si>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</si>
  <si>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</si>
  <si>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</si>
  <si>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</si>
  <si>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</si>
  <si>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</si>
  <si>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</si>
  <si>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</si>
  <si>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</si>
  <si>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</si>
  <si>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</si>
  <si>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</si>
  <si>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</si>
  <si>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</si>
  <si>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</si>
  <si>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</si>
  <si>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</si>
  <si>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</si>
  <si>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</si>
  <si>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</si>
  <si>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</si>
  <si>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</si>
  <si>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</si>
  <si>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</si>
  <si>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</si>
  <si>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</si>
  <si>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</si>
  <si>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</si>
  <si>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</si>
  <si>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</si>
  <si>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</si>
  <si>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</si>
  <si>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</si>
  <si>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</si>
  <si>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</si>
  <si>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</si>
  <si>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</si>
  <si>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</si>
  <si>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</si>
  <si>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</si>
  <si>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</si>
  <si>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</si>
  <si>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</si>
  <si>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</si>
  <si>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</si>
  <si>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</si>
  <si>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</si>
  <si>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</si>
  <si>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</si>
  <si>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</si>
  <si>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</si>
  <si>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</si>
  <si>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</si>
  <si>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</si>
  <si>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</si>
  <si>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</si>
  <si>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</si>
  <si>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</si>
  <si>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</si>
  <si>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</si>
  <si>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</si>
  <si>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</si>
  <si>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</si>
  <si>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</si>
  <si>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</si>
  <si>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</si>
  <si>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</si>
  <si>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</si>
  <si>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</si>
  <si>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</si>
  <si>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</si>
  <si>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</si>
  <si>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</si>
  <si>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</si>
  <si>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</si>
  <si>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</si>
  <si>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</si>
  <si>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</si>
  <si>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</si>
  <si>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</si>
  <si>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</si>
  <si>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</si>
  <si>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</si>
  <si>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</si>
  <si>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</si>
  <si>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</si>
  <si>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</si>
  <si>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</si>
  <si>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</si>
  <si>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</si>
  <si>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</si>
  <si>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</si>
  <si>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</si>
  <si>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</si>
  <si>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</si>
  <si>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</si>
  <si>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</si>
  <si>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</si>
  <si>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</si>
  <si>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</si>
  <si>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</si>
  <si>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</si>
  <si>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</si>
  <si>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</si>
  <si>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</si>
  <si>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</si>
  <si>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</si>
  <si>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</si>
  <si>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</si>
  <si>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</si>
  <si>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</si>
  <si>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</si>
  <si>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</si>
  <si>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</si>
  <si>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</si>
  <si>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</si>
  <si>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</si>
  <si>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</si>
  <si>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</si>
  <si>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</si>
  <si>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</si>
  <si>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</si>
  <si>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</si>
  <si>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</si>
  <si>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</si>
  <si>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</si>
  <si>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</si>
  <si>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</si>
  <si>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</si>
  <si>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</si>
  <si>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</si>
  <si>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</si>
  <si>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</si>
  <si>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</si>
  <si>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</si>
  <si>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</si>
  <si>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CURSO DE VERANO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</si>
  <si>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</si>
  <si>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</si>
  <si>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</si>
  <si>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</si>
  <si>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</si>
  <si>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</si>
  <si>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</si>
  <si>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</si>
  <si>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</si>
  <si>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</si>
  <si>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</si>
  <si>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</si>
  <si>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</si>
  <si>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</si>
  <si>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</si>
  <si>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</si>
  <si>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</si>
  <si>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</si>
  <si>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</si>
  <si>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</si>
  <si>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</si>
  <si>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</si>
  <si>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</si>
  <si>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</si>
  <si>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</si>
  <si>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</si>
  <si>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</si>
  <si>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</si>
  <si>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</si>
  <si>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</si>
  <si>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</si>
  <si>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</si>
  <si>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</si>
  <si>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</si>
  <si>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</si>
  <si>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</si>
  <si>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</si>
  <si>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</si>
  <si>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</si>
  <si>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</si>
  <si>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</si>
  <si>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</si>
  <si>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</si>
  <si>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</si>
  <si>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</si>
  <si>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</si>
  <si>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</si>
  <si>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</si>
  <si>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</si>
  <si>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</si>
  <si>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</si>
  <si>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</si>
  <si>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</si>
  <si>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</si>
  <si>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</si>
  <si>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</si>
  <si>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</si>
  <si>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</si>
  <si>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</si>
  <si>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</si>
  <si>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</si>
  <si>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</si>
  <si>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</si>
  <si>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</si>
  <si>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</si>
  <si>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</si>
  <si>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</si>
  <si>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</si>
  <si>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</si>
  <si>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</si>
  <si>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</si>
  <si>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</si>
  <si>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</si>
  <si>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</si>
  <si>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</si>
  <si>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</si>
  <si>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</si>
  <si>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</si>
  <si>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</si>
  <si>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</si>
  <si>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</si>
  <si>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</si>
  <si>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</si>
  <si>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</si>
  <si>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</si>
  <si>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</si>
  <si>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</si>
  <si>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</si>
  <si>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</si>
  <si>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</si>
  <si>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</si>
  <si>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</si>
  <si>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</si>
  <si>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</si>
  <si>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</si>
  <si>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</si>
  <si>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</si>
  <si>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</si>
  <si>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</si>
  <si>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</si>
  <si>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</si>
  <si>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</si>
  <si>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</si>
  <si>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</si>
  <si>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</si>
  <si>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</si>
  <si>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</si>
  <si>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</si>
  <si>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</si>
  <si>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</si>
  <si>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</si>
  <si>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</si>
  <si>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</si>
  <si>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</si>
  <si>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</si>
  <si>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</si>
  <si>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</si>
  <si>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</si>
  <si>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</si>
  <si>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</si>
  <si>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</si>
  <si>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</si>
  <si>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</si>
  <si>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</si>
  <si>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</si>
  <si>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</si>
  <si>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</si>
  <si>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</si>
  <si>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</si>
  <si>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</si>
  <si>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</si>
  <si>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</si>
  <si>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</si>
  <si>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</si>
  <si>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</si>
  <si>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</si>
  <si>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</si>
  <si>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</si>
  <si>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</si>
  <si>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</si>
  <si>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</si>
  <si>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</si>
  <si>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</si>
  <si>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</si>
  <si>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</si>
  <si>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</si>
  <si>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</si>
  <si>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</si>
  <si>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</si>
  <si>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</si>
  <si>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</si>
  <si>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</si>
  <si>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</si>
  <si>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</si>
  <si>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RETROACTIVO DE GUARDERIA DE 6 MESES</t>
  </si>
  <si>
    <t>04-07-64-0234-8</t>
  </si>
  <si>
    <t>15-93-68-0002-6</t>
  </si>
  <si>
    <t>56-92-71-6246-3</t>
  </si>
  <si>
    <t>04-13-82-0145-6</t>
  </si>
  <si>
    <t>96-96-68-1012-7</t>
  </si>
  <si>
    <t>RETROACTIVO DE MAT. DIDACTICO DE FEB. A JULIO 6 MESES</t>
  </si>
  <si>
    <t>RETROACTIVO SERVICIO DE GUARDERIA  DE FEB. A JULIO 6 MESES</t>
  </si>
  <si>
    <t>CURSO DE VERANO elementos de termodinamica ASF1009</t>
  </si>
  <si>
    <t>CURSO DE VERANO Tecnologia de alimentos I. AIF0535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</si>
  <si>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</si>
  <si>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</si>
  <si>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</si>
  <si>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</si>
  <si>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</si>
  <si>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</si>
  <si>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</si>
  <si>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</si>
  <si>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</si>
  <si>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material didactico</t>
  </si>
  <si>
    <t>RETROACTIVO de despensa</t>
  </si>
  <si>
    <t>RETROACTIVO de  servicio de guarderia</t>
  </si>
  <si>
    <t>Servicio de guarderia Quincenal</t>
  </si>
  <si>
    <t>CURSO DE VERANO MEC0704-EMC1033</t>
  </si>
  <si>
    <t>RETROACTIVO DE SERVICIO DE GUARDERIA</t>
  </si>
  <si>
    <t>AJUSTE DE MATERIAL DIDACTICO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</si>
  <si>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</si>
  <si>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</si>
  <si>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</si>
  <si>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</si>
  <si>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</si>
  <si>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Pago de prestacion de Utiles Escolares</t>
  </si>
  <si>
    <t>CASTILLO HERNANDEZ TALIA</t>
  </si>
  <si>
    <t>52-11-89-0408-6</t>
  </si>
  <si>
    <t>SANDRA GUADALUPE LÓPEZ MARTINEZ</t>
  </si>
  <si>
    <t>ALMACENISTA</t>
  </si>
  <si>
    <t>08-14-86-9895-7</t>
  </si>
  <si>
    <t>PAGO DE UTILES ESCOLARES</t>
  </si>
  <si>
    <t>DE UTILES ESCOLARES</t>
  </si>
  <si>
    <t>AYUDA PARA UTILES ESCOLARES</t>
  </si>
  <si>
    <t>CURSOS DE VERANO           EMM-0520 Y ALM-1017</t>
  </si>
  <si>
    <t>Modificaciones de salario sin prestaciones de utiles y sin curso de verano</t>
  </si>
  <si>
    <t>PRESTACION DE CANASTILLA DE MATERNIDAD</t>
  </si>
  <si>
    <t>NAYELI CASTAÑEDA CUEVAS</t>
  </si>
  <si>
    <t>18-14-91-8476-6</t>
  </si>
  <si>
    <t>INCAP</t>
  </si>
  <si>
    <t>NOMINA DE LA SEGUNDA QUINCENA DE SEPTIEMBRE DE  2014</t>
  </si>
  <si>
    <t>FRANCISCO JAVIER GUERRERO OCHOA</t>
  </si>
  <si>
    <t>54-89-70-2548-9</t>
  </si>
  <si>
    <t>ALTA DE SUBDIRECTOR ADMINSITRATIVO</t>
  </si>
  <si>
    <t>DEL 16 AL 30 DE SEPTIEMBRE DEL 2014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</si>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</sst>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3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4" fillId="3" borderId="18" xfId="0" applyNumberFormat="1" applyFont="1" applyFill="1" applyBorder="1" applyAlignment="1" applyProtection="1">
      <alignment horizontal="center"/>
    </xf>
    <xf numFmtId="2" fontId="24" fillId="3" borderId="18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5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18" xfId="0" applyFont="1" applyBorder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 applyProtection="1">
      <protection locked="0"/>
    </xf>
    <xf numFmtId="0" fontId="29" fillId="0" borderId="0" xfId="0" applyFont="1" applyFill="1" applyBorder="1" applyAlignment="1"/>
    <xf numFmtId="0" fontId="30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1" fillId="0" borderId="0" xfId="0" applyFont="1" applyAlignment="1" applyProtection="1"/>
    <xf numFmtId="0" fontId="32" fillId="0" borderId="0" xfId="0" applyFont="1" applyAlignment="1" applyProtection="1"/>
    <xf numFmtId="0" fontId="3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3" fillId="0" borderId="18" xfId="0" applyFont="1" applyFill="1" applyBorder="1" applyAlignment="1">
      <alignment horizontal="left"/>
    </xf>
    <xf numFmtId="0" fontId="33" fillId="0" borderId="18" xfId="0" applyFont="1" applyBorder="1" applyAlignment="1">
      <alignment vertical="center"/>
    </xf>
    <xf numFmtId="0" fontId="33" fillId="0" borderId="18" xfId="0" applyFont="1" applyBorder="1" applyAlignment="1">
      <alignment horizontal="left"/>
    </xf>
    <xf numFmtId="0" fontId="33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1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5" fillId="0" borderId="0" xfId="0" applyFont="1" applyFill="1" applyProtection="1"/>
    <xf numFmtId="0" fontId="35" fillId="10" borderId="20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center"/>
    </xf>
    <xf numFmtId="4" fontId="35" fillId="10" borderId="21" xfId="0" applyNumberFormat="1" applyFont="1" applyFill="1" applyBorder="1" applyAlignment="1" applyProtection="1">
      <alignment horizontal="center"/>
    </xf>
    <xf numFmtId="4" fontId="37" fillId="10" borderId="21" xfId="1" applyNumberFormat="1" applyFont="1" applyFill="1" applyBorder="1" applyAlignment="1" applyProtection="1">
      <alignment horizontal="center"/>
    </xf>
    <xf numFmtId="2" fontId="35" fillId="10" borderId="21" xfId="0" applyNumberFormat="1" applyFont="1" applyFill="1" applyBorder="1" applyAlignment="1" applyProtection="1">
      <alignment horizontal="center"/>
    </xf>
    <xf numFmtId="4" fontId="35" fillId="10" borderId="16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/>
    </xf>
    <xf numFmtId="0" fontId="35" fillId="10" borderId="14" xfId="0" applyFont="1" applyFill="1" applyBorder="1" applyAlignment="1" applyProtection="1">
      <alignment horizontal="left" indent="1"/>
    </xf>
    <xf numFmtId="0" fontId="38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0" fontId="35" fillId="10" borderId="19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4" fontId="35" fillId="10" borderId="0" xfId="0" applyNumberFormat="1" applyFont="1" applyFill="1" applyBorder="1" applyAlignment="1" applyProtection="1">
      <alignment horizontal="center"/>
    </xf>
    <xf numFmtId="2" fontId="35" fillId="10" borderId="0" xfId="0" applyNumberFormat="1" applyFont="1" applyFill="1" applyBorder="1" applyAlignment="1" applyProtection="1">
      <alignment horizontal="center"/>
    </xf>
    <xf numFmtId="4" fontId="35" fillId="10" borderId="1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15" xfId="0" applyFont="1" applyFill="1" applyBorder="1" applyProtection="1"/>
    <xf numFmtId="0" fontId="36" fillId="10" borderId="20" xfId="0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left" indent="1"/>
    </xf>
    <xf numFmtId="0" fontId="36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2" fontId="35" fillId="10" borderId="6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wrapText="1"/>
    </xf>
    <xf numFmtId="0" fontId="35" fillId="10" borderId="17" xfId="0" applyFont="1" applyFill="1" applyBorder="1" applyProtection="1"/>
    <xf numFmtId="0" fontId="36" fillId="10" borderId="17" xfId="0" applyFont="1" applyFill="1" applyBorder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2" fontId="35" fillId="10" borderId="17" xfId="0" applyNumberFormat="1" applyFont="1" applyFill="1" applyBorder="1" applyAlignment="1" applyProtection="1">
      <alignment horizontal="center"/>
    </xf>
    <xf numFmtId="4" fontId="39" fillId="10" borderId="21" xfId="0" applyNumberFormat="1" applyFont="1" applyFill="1" applyBorder="1" applyAlignment="1" applyProtection="1">
      <alignment horizontal="center"/>
    </xf>
    <xf numFmtId="4" fontId="39" fillId="10" borderId="0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6" xfId="0" applyFont="1" applyFill="1" applyBorder="1" applyAlignment="1" applyProtection="1">
      <alignment horizontal="left" indent="1"/>
    </xf>
    <xf numFmtId="4" fontId="39" fillId="10" borderId="6" xfId="0" applyNumberFormat="1" applyFont="1" applyFill="1" applyBorder="1" applyAlignment="1" applyProtection="1">
      <alignment horizontal="center"/>
    </xf>
    <xf numFmtId="4" fontId="39" fillId="10" borderId="17" xfId="0" applyNumberFormat="1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6" fillId="10" borderId="17" xfId="0" applyFont="1" applyFill="1" applyBorder="1" applyProtection="1"/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5" fillId="11" borderId="6" xfId="0" applyNumberFormat="1" applyFont="1" applyFill="1" applyBorder="1" applyAlignment="1" applyProtection="1">
      <alignment horizontal="center"/>
    </xf>
    <xf numFmtId="4" fontId="35" fillId="11" borderId="17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left" indent="1"/>
    </xf>
    <xf numFmtId="0" fontId="36" fillId="10" borderId="14" xfId="0" applyFont="1" applyFill="1" applyBorder="1" applyAlignment="1" applyProtection="1">
      <alignment horizontal="left" indent="1"/>
    </xf>
    <xf numFmtId="0" fontId="36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1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" fontId="24" fillId="13" borderId="18" xfId="0" applyNumberFormat="1" applyFont="1" applyFill="1" applyBorder="1" applyAlignment="1" applyProtection="1">
      <alignment horizontal="center"/>
    </xf>
    <xf numFmtId="49" fontId="26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2" fillId="0" borderId="23" xfId="0" applyFont="1" applyBorder="1"/>
    <xf numFmtId="0" fontId="42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8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3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4" fillId="3" borderId="43" xfId="0" applyFont="1" applyFill="1" applyBorder="1" applyAlignment="1" applyProtection="1">
      <alignment horizontal="left" indent="1"/>
    </xf>
    <xf numFmtId="49" fontId="45" fillId="7" borderId="42" xfId="0" applyNumberFormat="1" applyFont="1" applyFill="1" applyBorder="1" applyAlignment="1" applyProtection="1">
      <alignment horizontal="left" indent="1"/>
    </xf>
    <xf numFmtId="49" fontId="45" fillId="7" borderId="40" xfId="0" applyNumberFormat="1" applyFont="1" applyFill="1" applyBorder="1" applyAlignment="1" applyProtection="1">
      <alignment horizontal="left" indent="1"/>
    </xf>
    <xf numFmtId="0" fontId="44" fillId="15" borderId="46" xfId="0" applyFont="1" applyFill="1" applyBorder="1" applyAlignment="1" applyProtection="1">
      <alignment horizontal="left" indent="1"/>
    </xf>
    <xf numFmtId="0" fontId="44" fillId="14" borderId="42" xfId="0" applyFont="1" applyFill="1" applyBorder="1" applyAlignment="1" applyProtection="1">
      <alignment horizontal="left" indent="1"/>
    </xf>
    <xf numFmtId="0" fontId="44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6" fillId="0" borderId="18" xfId="0" applyFont="1" applyBorder="1" applyAlignment="1">
      <alignment vertical="center"/>
    </xf>
    <xf numFmtId="0" fontId="46" fillId="0" borderId="23" xfId="0" applyFont="1" applyBorder="1" applyAlignment="1">
      <alignment vertical="center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47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7" borderId="19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5" fillId="8" borderId="18" xfId="0" applyFont="1" applyFill="1" applyBorder="1" applyProtection="1"/>
    <xf numFmtId="4" fontId="48" fillId="5" borderId="18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5" borderId="40" xfId="0" applyFont="1" applyFill="1" applyBorder="1" applyAlignment="1" applyProtection="1">
      <alignment horizontal="left" indent="1"/>
    </xf>
    <xf numFmtId="0" fontId="43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3" fillId="17" borderId="40" xfId="0" applyFont="1" applyFill="1" applyBorder="1" applyAlignment="1" applyProtection="1">
      <alignment horizontal="left" indent="1"/>
    </xf>
    <xf numFmtId="0" fontId="43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3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9" fillId="12" borderId="1" xfId="0" applyNumberFormat="1" applyFont="1" applyFill="1" applyBorder="1" applyAlignment="1" applyProtection="1">
      <alignment horizontal="center"/>
      <protection locked="0"/>
    </xf>
    <xf numFmtId="3" fontId="49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17" borderId="15" xfId="0" applyFont="1" applyFill="1" applyBorder="1" applyAlignment="1" applyProtection="1">
      <alignment horizontal="center" vertical="center" wrapText="1"/>
    </xf>
    <xf numFmtId="0" fontId="3" fillId="17" borderId="6" xfId="0" applyFont="1" applyFill="1" applyBorder="1" applyAlignment="1" applyProtection="1">
      <alignment horizontal="center" vertical="center" wrapText="1"/>
    </xf>
    <xf numFmtId="0" fontId="3" fillId="17" borderId="17" xfId="0" applyFont="1" applyFill="1" applyBorder="1" applyAlignment="1" applyProtection="1">
      <alignment horizontal="center" vertical="center" wrapText="1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8" fillId="10" borderId="0" xfId="0" applyFont="1" applyFill="1" applyBorder="1" applyAlignment="1" applyProtection="1">
      <alignment horizontal="center"/>
    </xf>
    <xf numFmtId="0" fontId="38" fillId="10" borderId="1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5" fillId="10" borderId="27" xfId="0" applyFont="1" applyFill="1" applyBorder="1" applyAlignment="1" applyProtection="1">
      <alignment horizontal="center"/>
    </xf>
    <xf numFmtId="0" fontId="35" fillId="10" borderId="24" xfId="0" applyFont="1" applyFill="1" applyBorder="1" applyAlignment="1" applyProtection="1">
      <alignment horizontal="center"/>
    </xf>
    <xf numFmtId="0" fontId="35" fillId="10" borderId="23" xfId="0" applyFont="1" applyFill="1" applyBorder="1" applyAlignment="1" applyProtection="1">
      <alignment horizontal="center"/>
    </xf>
    <xf numFmtId="4" fontId="35" fillId="10" borderId="27" xfId="0" applyNumberFormat="1" applyFont="1" applyFill="1" applyBorder="1" applyAlignment="1" applyProtection="1">
      <alignment horizontal="center"/>
    </xf>
    <xf numFmtId="4" fontId="35" fillId="10" borderId="24" xfId="0" applyNumberFormat="1" applyFont="1" applyFill="1" applyBorder="1" applyAlignment="1" applyProtection="1">
      <alignment horizontal="center"/>
    </xf>
    <xf numFmtId="4" fontId="35" fillId="10" borderId="23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/>
    </xf>
    <xf numFmtId="4" fontId="35" fillId="10" borderId="17" xfId="0" applyNumberFormat="1" applyFont="1" applyFill="1" applyBorder="1" applyAlignment="1" applyProtection="1">
      <alignment horizontal="center" vertic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2" fontId="35" fillId="10" borderId="15" xfId="0" applyNumberFormat="1" applyFont="1" applyFill="1" applyBorder="1" applyAlignment="1" applyProtection="1">
      <alignment horizontal="center" vertical="center"/>
    </xf>
    <xf numFmtId="2" fontId="35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72</xdr:row>
          <xdr:rowOff>0</xdr:rowOff>
        </xdr:from>
        <xdr:to>
          <xdr:col>18</xdr:col>
          <xdr:colOff>342900</xdr:colOff>
          <xdr:row>72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63</xdr:row>
          <xdr:rowOff>0</xdr:rowOff>
        </xdr:from>
        <xdr:to>
          <xdr:col>34</xdr:col>
          <xdr:colOff>161925</xdr:colOff>
          <xdr:row>63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4" t="s">
        <v>15</v>
      </c>
      <c r="B2" s="465"/>
      <c r="C2" s="465"/>
      <c r="D2" s="466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4" t="s">
        <v>24</v>
      </c>
      <c r="B22" s="465"/>
      <c r="C22" s="466"/>
      <c r="D22"/>
    </row>
    <row r="23" spans="1:5" ht="15.75" customHeight="1" x14ac:dyDescent="0.2">
      <c r="A23" s="467" t="s">
        <v>25</v>
      </c>
      <c r="B23" s="468"/>
      <c r="C23" s="6" t="s">
        <v>26</v>
      </c>
      <c r="D23"/>
    </row>
    <row r="24" spans="1:5" ht="15.75" customHeight="1" x14ac:dyDescent="0.2">
      <c r="A24" s="469" t="s">
        <v>27</v>
      </c>
      <c r="B24" s="470"/>
      <c r="C24" s="9" t="s">
        <v>28</v>
      </c>
      <c r="D24"/>
    </row>
    <row r="25" spans="1:5" ht="15.75" customHeight="1" x14ac:dyDescent="0.2">
      <c r="A25" s="462" t="s">
        <v>29</v>
      </c>
      <c r="B25" s="462" t="s">
        <v>30</v>
      </c>
      <c r="C25" s="9" t="s">
        <v>31</v>
      </c>
      <c r="D25"/>
    </row>
    <row r="26" spans="1:5" ht="15.75" customHeight="1" thickBot="1" x14ac:dyDescent="0.25">
      <c r="A26" s="463"/>
      <c r="B26" s="463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4" t="s">
        <v>15</v>
      </c>
      <c r="B66" s="465"/>
      <c r="C66" s="465"/>
      <c r="D66" s="466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4" t="s">
        <v>24</v>
      </c>
      <c r="B83" s="465"/>
      <c r="C83" s="466"/>
      <c r="D83"/>
    </row>
    <row r="84" spans="1:5" ht="15.75" customHeight="1" x14ac:dyDescent="0.2">
      <c r="A84" s="467" t="s">
        <v>25</v>
      </c>
      <c r="B84" s="468"/>
      <c r="C84" s="6" t="s">
        <v>26</v>
      </c>
      <c r="D84"/>
    </row>
    <row r="85" spans="1:5" ht="15.75" customHeight="1" x14ac:dyDescent="0.2">
      <c r="A85" s="469" t="s">
        <v>27</v>
      </c>
      <c r="B85" s="470"/>
      <c r="C85" s="9" t="s">
        <v>28</v>
      </c>
      <c r="D85"/>
    </row>
    <row r="86" spans="1:5" ht="15.75" customHeight="1" x14ac:dyDescent="0.2">
      <c r="A86" s="462" t="s">
        <v>29</v>
      </c>
      <c r="B86" s="462" t="s">
        <v>30</v>
      </c>
      <c r="C86" s="9" t="s">
        <v>31</v>
      </c>
      <c r="D86"/>
    </row>
    <row r="87" spans="1:5" ht="15.75" customHeight="1" thickBot="1" x14ac:dyDescent="0.25">
      <c r="A87" s="463"/>
      <c r="B87" s="463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8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11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654</v>
      </c>
      <c r="B3" s="26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1" t="s">
        <v>91</v>
      </c>
      <c r="D7" s="473"/>
      <c r="E7" s="474"/>
      <c r="F7" s="155"/>
      <c r="G7" s="154"/>
      <c r="H7" s="153"/>
      <c r="I7" s="153"/>
      <c r="J7" s="166"/>
      <c r="K7" s="210"/>
      <c r="L7" s="210"/>
      <c r="M7" s="166"/>
      <c r="N7" s="471" t="s">
        <v>92</v>
      </c>
      <c r="O7" s="472"/>
      <c r="P7" s="472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255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475</v>
      </c>
      <c r="B11" s="111" t="s">
        <v>373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30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86" t="s">
        <v>276</v>
      </c>
      <c r="B12" s="186" t="s">
        <v>321</v>
      </c>
      <c r="C12" s="107">
        <v>6576.9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3288.45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655</v>
      </c>
      <c r="B13" s="111" t="s">
        <v>188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/>
      <c r="B14" s="111" t="s">
        <v>578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9">
        <f>SUM(C14/2)</f>
        <v>0</v>
      </c>
      <c r="O14" s="9">
        <f>SUM(D14/2)</f>
        <v>0</v>
      </c>
      <c r="P14" s="9">
        <f>SUM(E14/2)</f>
        <v>0</v>
      </c>
    </row>
    <row r="15" spans="1:18" ht="18.95" customHeight="1" x14ac:dyDescent="0.2">
      <c r="A15" s="111" t="s">
        <v>564</v>
      </c>
      <c r="B15" s="186" t="s">
        <v>192</v>
      </c>
      <c r="C15" s="107">
        <v>8020.85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4010.4250000000002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472</v>
      </c>
      <c r="B16" s="186" t="s">
        <v>196</v>
      </c>
      <c r="C16" s="107">
        <v>5140.2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2570.1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 t="s">
        <v>262</v>
      </c>
      <c r="B17" s="186" t="s">
        <v>195</v>
      </c>
      <c r="C17" s="107">
        <v>5965.45</v>
      </c>
      <c r="D17" s="107">
        <v>771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2982.7249999999999</v>
      </c>
      <c r="O17" s="9">
        <f t="shared" si="0"/>
        <v>385.5</v>
      </c>
      <c r="P17" s="9">
        <f t="shared" si="0"/>
        <v>0</v>
      </c>
    </row>
    <row r="18" spans="1:16" ht="18.95" customHeight="1" x14ac:dyDescent="0.2">
      <c r="A18" s="111" t="s">
        <v>176</v>
      </c>
      <c r="B18" s="111" t="s">
        <v>191</v>
      </c>
      <c r="C18" s="107">
        <v>16048.3</v>
      </c>
      <c r="D18" s="107">
        <v>771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8024.15</v>
      </c>
      <c r="O18" s="9">
        <f t="shared" si="0"/>
        <v>385.5</v>
      </c>
      <c r="P18" s="9">
        <f t="shared" ref="P18:P23" si="1">SUM(E18/2)</f>
        <v>0</v>
      </c>
    </row>
    <row r="19" spans="1:16" ht="18.95" customHeight="1" x14ac:dyDescent="0.2">
      <c r="A19" s="111" t="s">
        <v>571</v>
      </c>
      <c r="B19" s="111" t="s">
        <v>572</v>
      </c>
      <c r="C19" s="107">
        <v>4662.55</v>
      </c>
      <c r="D19" s="107">
        <v>771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>SUM(C19/2)</f>
        <v>2331.2750000000001</v>
      </c>
      <c r="O19" s="9">
        <f t="shared" ref="O19:O39" si="2">SUM(D19/2)</f>
        <v>385.5</v>
      </c>
      <c r="P19" s="9">
        <f t="shared" si="1"/>
        <v>0</v>
      </c>
    </row>
    <row r="20" spans="1:16" ht="18.95" customHeight="1" x14ac:dyDescent="0.2">
      <c r="A20" s="186" t="s">
        <v>434</v>
      </c>
      <c r="B20" s="111" t="s">
        <v>277</v>
      </c>
      <c r="C20" s="107">
        <v>16048.3</v>
      </c>
      <c r="D20" s="107">
        <v>771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8024.15</v>
      </c>
      <c r="O20" s="9">
        <f t="shared" si="2"/>
        <v>385.5</v>
      </c>
      <c r="P20" s="9">
        <f t="shared" si="1"/>
        <v>0</v>
      </c>
    </row>
    <row r="21" spans="1:16" ht="18.95" customHeight="1" x14ac:dyDescent="0.2">
      <c r="A21" s="111" t="s">
        <v>416</v>
      </c>
      <c r="B21" s="186" t="s">
        <v>284</v>
      </c>
      <c r="C21" s="107">
        <v>4662.55</v>
      </c>
      <c r="D21" s="107">
        <v>771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2331.2750000000001</v>
      </c>
      <c r="O21" s="9">
        <f t="shared" si="2"/>
        <v>385.5</v>
      </c>
      <c r="P21" s="9">
        <f t="shared" si="1"/>
        <v>0</v>
      </c>
    </row>
    <row r="22" spans="1:16" ht="18.95" customHeight="1" x14ac:dyDescent="0.2">
      <c r="A22" s="111" t="s">
        <v>322</v>
      </c>
      <c r="B22" s="186" t="s">
        <v>462</v>
      </c>
      <c r="C22" s="107">
        <v>6576.9</v>
      </c>
      <c r="D22" s="107">
        <v>771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3288.45</v>
      </c>
      <c r="O22" s="9">
        <f t="shared" si="2"/>
        <v>385.5</v>
      </c>
      <c r="P22" s="9">
        <f t="shared" si="1"/>
        <v>0</v>
      </c>
    </row>
    <row r="23" spans="1:16" ht="18.95" customHeight="1" x14ac:dyDescent="0.2">
      <c r="A23" s="111" t="s">
        <v>185</v>
      </c>
      <c r="B23" s="186" t="s">
        <v>198</v>
      </c>
      <c r="C23" s="107">
        <v>4443.75</v>
      </c>
      <c r="D23" s="107">
        <v>771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2221.875</v>
      </c>
      <c r="O23" s="9">
        <f t="shared" si="2"/>
        <v>385.5</v>
      </c>
      <c r="P23" s="9">
        <f t="shared" si="1"/>
        <v>0</v>
      </c>
    </row>
    <row r="24" spans="1:16" ht="18.95" customHeight="1" x14ac:dyDescent="0.2">
      <c r="A24" s="111" t="s">
        <v>182</v>
      </c>
      <c r="B24" s="111" t="s">
        <v>189</v>
      </c>
      <c r="C24" s="107">
        <v>16048.3</v>
      </c>
      <c r="D24" s="107">
        <v>771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8024.15</v>
      </c>
      <c r="O24" s="9">
        <f t="shared" si="2"/>
        <v>385.5</v>
      </c>
      <c r="P24" s="9">
        <f t="shared" ref="P24:P41" si="3">SUM(E24/2)</f>
        <v>0</v>
      </c>
    </row>
    <row r="25" spans="1:16" ht="18.95" customHeight="1" x14ac:dyDescent="0.2">
      <c r="A25" s="111" t="s">
        <v>177</v>
      </c>
      <c r="B25" s="186" t="s">
        <v>193</v>
      </c>
      <c r="C25" s="107">
        <v>7262.85</v>
      </c>
      <c r="D25" s="107">
        <v>771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3631.4250000000002</v>
      </c>
      <c r="O25" s="9">
        <f t="shared" si="2"/>
        <v>385.5</v>
      </c>
      <c r="P25" s="9">
        <f t="shared" si="3"/>
        <v>0</v>
      </c>
    </row>
    <row r="26" spans="1:16" ht="18.95" customHeight="1" x14ac:dyDescent="0.2">
      <c r="A26" s="111" t="s">
        <v>183</v>
      </c>
      <c r="B26" s="111" t="s">
        <v>420</v>
      </c>
      <c r="C26" s="107">
        <v>6576.9</v>
      </c>
      <c r="D26" s="107">
        <v>771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3288.45</v>
      </c>
      <c r="O26" s="9">
        <f t="shared" si="2"/>
        <v>385.5</v>
      </c>
      <c r="P26" s="9">
        <f t="shared" si="3"/>
        <v>0</v>
      </c>
    </row>
    <row r="27" spans="1:16" ht="18.95" customHeight="1" x14ac:dyDescent="0.2">
      <c r="A27" s="111" t="s">
        <v>638</v>
      </c>
      <c r="B27" s="111" t="s">
        <v>572</v>
      </c>
      <c r="C27" s="107">
        <v>4662.55</v>
      </c>
      <c r="D27" s="107">
        <v>771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ref="N27" si="4">SUM(C27/2)</f>
        <v>2331.2750000000001</v>
      </c>
      <c r="O27" s="9">
        <f t="shared" ref="O27" si="5">SUM(D27/2)</f>
        <v>385.5</v>
      </c>
      <c r="P27" s="9">
        <f t="shared" ref="P27" si="6">SUM(E27/2)</f>
        <v>0</v>
      </c>
    </row>
    <row r="28" spans="1:16" ht="18.95" customHeight="1" x14ac:dyDescent="0.2">
      <c r="A28" s="111" t="s">
        <v>175</v>
      </c>
      <c r="B28" s="111" t="s">
        <v>190</v>
      </c>
      <c r="C28" s="107">
        <v>16048.3</v>
      </c>
      <c r="D28" s="107">
        <v>771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0"/>
        <v>8024.15</v>
      </c>
      <c r="O28" s="9">
        <f t="shared" si="2"/>
        <v>385.5</v>
      </c>
      <c r="P28" s="9">
        <f t="shared" si="3"/>
        <v>0</v>
      </c>
    </row>
    <row r="29" spans="1:16" ht="18.95" customHeight="1" x14ac:dyDescent="0.2">
      <c r="A29" s="111" t="s">
        <v>456</v>
      </c>
      <c r="B29" s="186" t="s">
        <v>572</v>
      </c>
      <c r="C29" s="107">
        <v>4662.55</v>
      </c>
      <c r="D29" s="107">
        <v>771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>SUM(C29/2)</f>
        <v>2331.2750000000001</v>
      </c>
      <c r="O29" s="9">
        <f t="shared" si="2"/>
        <v>385.5</v>
      </c>
      <c r="P29" s="9">
        <f>SUM(E29/2)</f>
        <v>0</v>
      </c>
    </row>
    <row r="30" spans="1:16" ht="18.95" customHeight="1" x14ac:dyDescent="0.2">
      <c r="A30" s="111" t="s">
        <v>184</v>
      </c>
      <c r="B30" s="186" t="s">
        <v>195</v>
      </c>
      <c r="C30" s="107">
        <v>5965.45</v>
      </c>
      <c r="D30" s="107">
        <v>771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0"/>
        <v>2982.7249999999999</v>
      </c>
      <c r="O30" s="9">
        <f t="shared" si="2"/>
        <v>385.5</v>
      </c>
      <c r="P30" s="9">
        <f t="shared" si="3"/>
        <v>0</v>
      </c>
    </row>
    <row r="31" spans="1:16" ht="18.95" customHeight="1" x14ac:dyDescent="0.2">
      <c r="A31" s="111" t="s">
        <v>179</v>
      </c>
      <c r="B31" s="186" t="s">
        <v>199</v>
      </c>
      <c r="C31" s="107">
        <v>4443.75</v>
      </c>
      <c r="D31" s="107">
        <v>771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N39" si="7">SUM(C31/2)</f>
        <v>2221.875</v>
      </c>
      <c r="O31" s="9">
        <f t="shared" si="2"/>
        <v>385.5</v>
      </c>
      <c r="P31" s="9">
        <f t="shared" si="3"/>
        <v>0</v>
      </c>
    </row>
    <row r="32" spans="1:16" ht="18.95" customHeight="1" x14ac:dyDescent="0.2">
      <c r="A32" s="111" t="s">
        <v>186</v>
      </c>
      <c r="B32" s="186" t="s">
        <v>199</v>
      </c>
      <c r="C32" s="107">
        <v>4443.75</v>
      </c>
      <c r="D32" s="107">
        <v>771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7"/>
        <v>2221.875</v>
      </c>
      <c r="O32" s="9">
        <f t="shared" si="2"/>
        <v>385.5</v>
      </c>
      <c r="P32" s="9">
        <f>SUM(E32/2)</f>
        <v>0</v>
      </c>
    </row>
    <row r="33" spans="1:16" ht="18.95" customHeight="1" x14ac:dyDescent="0.2">
      <c r="A33" s="111" t="s">
        <v>180</v>
      </c>
      <c r="B33" s="186" t="s">
        <v>200</v>
      </c>
      <c r="C33" s="107">
        <v>4247.45</v>
      </c>
      <c r="D33" s="107">
        <v>771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7"/>
        <v>2123.7249999999999</v>
      </c>
      <c r="O33" s="9">
        <f t="shared" si="2"/>
        <v>385.5</v>
      </c>
      <c r="P33" s="9">
        <f t="shared" si="3"/>
        <v>0</v>
      </c>
    </row>
    <row r="34" spans="1:16" ht="18.95" customHeight="1" x14ac:dyDescent="0.2">
      <c r="A34" s="111" t="s">
        <v>460</v>
      </c>
      <c r="B34" s="186" t="s">
        <v>200</v>
      </c>
      <c r="C34" s="107">
        <v>4247.45</v>
      </c>
      <c r="D34" s="107">
        <v>771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7"/>
        <v>2123.7249999999999</v>
      </c>
      <c r="O34" s="9">
        <f t="shared" si="2"/>
        <v>385.5</v>
      </c>
      <c r="P34" s="9">
        <f>SUM(E34/2)</f>
        <v>0</v>
      </c>
    </row>
    <row r="35" spans="1:16" ht="18.95" customHeight="1" x14ac:dyDescent="0.2">
      <c r="A35" s="111" t="s">
        <v>548</v>
      </c>
      <c r="B35" s="186" t="s">
        <v>200</v>
      </c>
      <c r="C35" s="107">
        <v>4247.45</v>
      </c>
      <c r="D35" s="107">
        <v>771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7"/>
        <v>2123.7249999999999</v>
      </c>
      <c r="O35" s="9">
        <f t="shared" si="2"/>
        <v>385.5</v>
      </c>
      <c r="P35" s="9">
        <f>SUM(E35/2)</f>
        <v>0</v>
      </c>
    </row>
    <row r="36" spans="1:16" ht="18.95" customHeight="1" x14ac:dyDescent="0.2">
      <c r="A36" s="111" t="s">
        <v>642</v>
      </c>
      <c r="B36" s="186" t="s">
        <v>643</v>
      </c>
      <c r="C36" s="107">
        <v>4247.45</v>
      </c>
      <c r="D36" s="107">
        <v>771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ref="N36" si="8">SUM(C36/2)</f>
        <v>2123.7249999999999</v>
      </c>
      <c r="O36" s="9">
        <f t="shared" ref="O36" si="9">SUM(D36/2)</f>
        <v>385.5</v>
      </c>
      <c r="P36" s="9">
        <f>SUM(E36/2)</f>
        <v>0</v>
      </c>
    </row>
    <row r="37" spans="1:16" ht="18.95" customHeight="1" x14ac:dyDescent="0.2">
      <c r="A37" s="111" t="s">
        <v>187</v>
      </c>
      <c r="B37" s="186" t="s">
        <v>201</v>
      </c>
      <c r="C37" s="107">
        <v>3941.05</v>
      </c>
      <c r="D37" s="107">
        <v>771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7"/>
        <v>1970.5250000000001</v>
      </c>
      <c r="O37" s="9">
        <f t="shared" si="2"/>
        <v>385.5</v>
      </c>
      <c r="P37" s="9">
        <f t="shared" si="3"/>
        <v>0</v>
      </c>
    </row>
    <row r="38" spans="1:16" ht="18.95" customHeight="1" x14ac:dyDescent="0.2">
      <c r="A38" s="111" t="s">
        <v>181</v>
      </c>
      <c r="B38" s="186" t="s">
        <v>201</v>
      </c>
      <c r="C38" s="107">
        <v>3941.05</v>
      </c>
      <c r="D38" s="107">
        <v>771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7"/>
        <v>1970.5250000000001</v>
      </c>
      <c r="O38" s="9">
        <f t="shared" si="2"/>
        <v>385.5</v>
      </c>
      <c r="P38" s="9">
        <f t="shared" si="3"/>
        <v>0</v>
      </c>
    </row>
    <row r="39" spans="1:16" ht="18.95" customHeight="1" x14ac:dyDescent="0.2">
      <c r="A39" s="111"/>
      <c r="B39" s="186" t="s">
        <v>576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7"/>
        <v>0</v>
      </c>
      <c r="O39" s="9">
        <f t="shared" si="2"/>
        <v>0</v>
      </c>
      <c r="P39" s="9">
        <f t="shared" si="3"/>
        <v>0</v>
      </c>
    </row>
    <row r="40" spans="1:16" ht="18.95" customHeight="1" x14ac:dyDescent="0.2">
      <c r="A40" s="379" t="s">
        <v>491</v>
      </c>
      <c r="B40" s="111" t="s">
        <v>492</v>
      </c>
      <c r="C40" s="107">
        <v>26190.6</v>
      </c>
      <c r="D40" s="107">
        <v>771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>SUM(C40/2)</f>
        <v>13095.3</v>
      </c>
      <c r="O40" s="9">
        <f>SUM(D40/2)</f>
        <v>385.5</v>
      </c>
      <c r="P40" s="9">
        <f t="shared" si="3"/>
        <v>0</v>
      </c>
    </row>
    <row r="41" spans="1:16" ht="18.95" customHeight="1" x14ac:dyDescent="0.2">
      <c r="A41" s="379" t="s">
        <v>234</v>
      </c>
      <c r="B41" s="111" t="s">
        <v>259</v>
      </c>
      <c r="C41" s="107">
        <v>5403.6</v>
      </c>
      <c r="D41" s="107">
        <v>771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>SUM(C41/2)</f>
        <v>2701.8</v>
      </c>
      <c r="O41" s="9">
        <f>SUM(D41/2)</f>
        <v>385.5</v>
      </c>
      <c r="P41" s="9">
        <f t="shared" si="3"/>
        <v>0</v>
      </c>
    </row>
    <row r="42" spans="1:16" ht="18.95" customHeight="1" x14ac:dyDescent="0.2">
      <c r="A42" s="379" t="s">
        <v>178</v>
      </c>
      <c r="B42" s="186" t="s">
        <v>196</v>
      </c>
      <c r="C42" s="107">
        <v>5140.2</v>
      </c>
      <c r="D42" s="107">
        <v>771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ref="N42:N47" si="10">SUM(C42/2)</f>
        <v>2570.1</v>
      </c>
      <c r="O42" s="9">
        <f t="shared" ref="O42:O47" si="11">SUM(D42/2)</f>
        <v>385.5</v>
      </c>
      <c r="P42" s="9">
        <f t="shared" ref="P42:P47" si="12">SUM(E42/2)</f>
        <v>0</v>
      </c>
    </row>
    <row r="43" spans="1:16" ht="18.95" customHeight="1" x14ac:dyDescent="0.2">
      <c r="A43" s="379" t="s">
        <v>288</v>
      </c>
      <c r="B43" s="111" t="s">
        <v>289</v>
      </c>
      <c r="C43" s="107">
        <v>6910.5</v>
      </c>
      <c r="D43" s="107">
        <v>771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10"/>
        <v>3455.25</v>
      </c>
      <c r="O43" s="9">
        <f t="shared" si="11"/>
        <v>385.5</v>
      </c>
      <c r="P43" s="9">
        <f t="shared" si="12"/>
        <v>0</v>
      </c>
    </row>
    <row r="44" spans="1:16" ht="18.95" customHeight="1" x14ac:dyDescent="0.2">
      <c r="A44" s="379" t="s">
        <v>316</v>
      </c>
      <c r="B44" s="186" t="s">
        <v>194</v>
      </c>
      <c r="C44" s="107">
        <v>6910.5</v>
      </c>
      <c r="D44" s="107">
        <v>771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10"/>
        <v>3455.25</v>
      </c>
      <c r="O44" s="9">
        <f t="shared" si="11"/>
        <v>385.5</v>
      </c>
      <c r="P44" s="9">
        <f t="shared" si="12"/>
        <v>0</v>
      </c>
    </row>
    <row r="45" spans="1:16" ht="18.95" customHeight="1" x14ac:dyDescent="0.2">
      <c r="A45" s="379" t="s">
        <v>554</v>
      </c>
      <c r="B45" s="186" t="s">
        <v>555</v>
      </c>
      <c r="C45" s="107">
        <v>16048.3</v>
      </c>
      <c r="D45" s="107">
        <v>771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>SUM(C45/2)</f>
        <v>8024.15</v>
      </c>
      <c r="O45" s="9">
        <f>SUM(D45/2)</f>
        <v>385.5</v>
      </c>
      <c r="P45" s="9">
        <f>SUM(E45/2)</f>
        <v>0</v>
      </c>
    </row>
    <row r="46" spans="1:16" ht="18.95" customHeight="1" x14ac:dyDescent="0.2">
      <c r="A46" s="379" t="s">
        <v>305</v>
      </c>
      <c r="B46" s="186" t="s">
        <v>193</v>
      </c>
      <c r="C46" s="107">
        <v>7262.85</v>
      </c>
      <c r="D46" s="107">
        <v>771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0"/>
        <v>3631.4250000000002</v>
      </c>
      <c r="O46" s="9">
        <f t="shared" si="11"/>
        <v>385.5</v>
      </c>
      <c r="P46" s="9">
        <f t="shared" si="12"/>
        <v>0</v>
      </c>
    </row>
    <row r="47" spans="1:16" ht="18.95" customHeight="1" x14ac:dyDescent="0.2">
      <c r="A47" s="379" t="s">
        <v>470</v>
      </c>
      <c r="B47" s="186" t="s">
        <v>505</v>
      </c>
      <c r="C47" s="107">
        <v>5965.45</v>
      </c>
      <c r="D47" s="107">
        <v>771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0"/>
        <v>2982.7249999999999</v>
      </c>
      <c r="O47" s="9">
        <f t="shared" si="11"/>
        <v>385.5</v>
      </c>
      <c r="P47" s="9">
        <f t="shared" si="12"/>
        <v>0</v>
      </c>
    </row>
    <row r="48" spans="1:16" ht="18.95" customHeight="1" x14ac:dyDescent="0.2">
      <c r="A48" s="379" t="s">
        <v>174</v>
      </c>
      <c r="B48" s="111" t="s">
        <v>415</v>
      </c>
      <c r="C48" s="107">
        <v>22636.35</v>
      </c>
      <c r="D48" s="107">
        <v>771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ref="N48:N56" si="13">SUM(C48/2)</f>
        <v>11318.174999999999</v>
      </c>
      <c r="O48" s="9">
        <f t="shared" ref="O48:O56" si="14">SUM(D48/2)</f>
        <v>385.5</v>
      </c>
      <c r="P48" s="9">
        <f t="shared" ref="P48:P56" si="15">SUM(E48/2)</f>
        <v>0</v>
      </c>
    </row>
    <row r="49" spans="1:16" ht="18.95" customHeight="1" x14ac:dyDescent="0.2">
      <c r="A49" s="111" t="s">
        <v>577</v>
      </c>
      <c r="B49" s="186" t="s">
        <v>197</v>
      </c>
      <c r="C49" s="107">
        <v>4893.25</v>
      </c>
      <c r="D49" s="107">
        <v>771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3"/>
        <v>2446.625</v>
      </c>
      <c r="O49" s="9">
        <f t="shared" si="14"/>
        <v>385.5</v>
      </c>
      <c r="P49" s="9">
        <f>SUM(E49/2)</f>
        <v>0</v>
      </c>
    </row>
    <row r="50" spans="1:16" ht="18.95" customHeight="1" x14ac:dyDescent="0.2">
      <c r="A50" s="379" t="s">
        <v>458</v>
      </c>
      <c r="B50" s="186" t="s">
        <v>197</v>
      </c>
      <c r="C50" s="107">
        <v>4893.25</v>
      </c>
      <c r="D50" s="107">
        <v>771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3"/>
        <v>2446.625</v>
      </c>
      <c r="O50" s="9">
        <f t="shared" si="14"/>
        <v>385.5</v>
      </c>
      <c r="P50" s="9">
        <f>SUM(E50/2)</f>
        <v>0</v>
      </c>
    </row>
    <row r="51" spans="1:16" ht="18.95" customHeight="1" x14ac:dyDescent="0.2">
      <c r="A51" s="379" t="s">
        <v>560</v>
      </c>
      <c r="B51" s="186" t="s">
        <v>197</v>
      </c>
      <c r="C51" s="107">
        <v>4893.25</v>
      </c>
      <c r="D51" s="107">
        <v>771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3"/>
        <v>2446.625</v>
      </c>
      <c r="O51" s="9">
        <f t="shared" si="14"/>
        <v>385.5</v>
      </c>
      <c r="P51" s="9">
        <f>SUM(E51/2)</f>
        <v>0</v>
      </c>
    </row>
    <row r="52" spans="1:16" ht="18.95" customHeight="1" x14ac:dyDescent="0.2">
      <c r="A52" s="380" t="s">
        <v>273</v>
      </c>
      <c r="B52" s="111" t="s">
        <v>414</v>
      </c>
      <c r="C52" s="107">
        <v>22636.35</v>
      </c>
      <c r="D52" s="107">
        <v>771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3"/>
        <v>11318.174999999999</v>
      </c>
      <c r="O52" s="9">
        <f t="shared" si="14"/>
        <v>385.5</v>
      </c>
      <c r="P52" s="9">
        <f t="shared" si="15"/>
        <v>0</v>
      </c>
    </row>
    <row r="53" spans="1:16" ht="18.95" customHeight="1" x14ac:dyDescent="0.2">
      <c r="A53" s="379" t="s">
        <v>283</v>
      </c>
      <c r="B53" s="186" t="s">
        <v>196</v>
      </c>
      <c r="C53" s="107">
        <v>5140.2</v>
      </c>
      <c r="D53" s="107">
        <v>771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13"/>
        <v>2570.1</v>
      </c>
      <c r="O53" s="9">
        <f t="shared" si="14"/>
        <v>385.5</v>
      </c>
      <c r="P53" s="9">
        <f t="shared" si="15"/>
        <v>0</v>
      </c>
    </row>
    <row r="54" spans="1:16" ht="18.95" customHeight="1" x14ac:dyDescent="0.2">
      <c r="A54" s="379" t="s">
        <v>651</v>
      </c>
      <c r="B54" s="186" t="s">
        <v>196</v>
      </c>
      <c r="C54" s="107">
        <v>5140.2</v>
      </c>
      <c r="D54" s="107">
        <v>771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ref="N54" si="16">SUM(C54/2)</f>
        <v>2570.1</v>
      </c>
      <c r="O54" s="9">
        <f t="shared" ref="O54" si="17">SUM(D54/2)</f>
        <v>385.5</v>
      </c>
      <c r="P54" s="9">
        <f t="shared" ref="P54" si="18">SUM(E54/2)</f>
        <v>0</v>
      </c>
    </row>
    <row r="55" spans="1:16" ht="18.95" customHeight="1" x14ac:dyDescent="0.2">
      <c r="A55" s="379" t="s">
        <v>325</v>
      </c>
      <c r="B55" s="186" t="s">
        <v>572</v>
      </c>
      <c r="C55" s="107">
        <v>4662.55</v>
      </c>
      <c r="D55" s="107">
        <v>771</v>
      </c>
      <c r="E55" s="107"/>
      <c r="F55" s="107"/>
      <c r="G55" s="107"/>
      <c r="H55" s="107"/>
      <c r="I55" s="107"/>
      <c r="J55" s="107"/>
      <c r="K55" s="107"/>
      <c r="L55" s="107"/>
      <c r="M55" s="107"/>
      <c r="N55" s="9">
        <f t="shared" si="13"/>
        <v>2331.2750000000001</v>
      </c>
      <c r="O55" s="9">
        <f t="shared" si="14"/>
        <v>385.5</v>
      </c>
      <c r="P55" s="9">
        <f t="shared" si="15"/>
        <v>0</v>
      </c>
    </row>
    <row r="56" spans="1:16" ht="18.95" customHeight="1" x14ac:dyDescent="0.2">
      <c r="A56" s="379" t="s">
        <v>506</v>
      </c>
      <c r="B56" s="111" t="s">
        <v>507</v>
      </c>
      <c r="C56" s="107">
        <v>22636.35</v>
      </c>
      <c r="D56" s="107">
        <v>771</v>
      </c>
      <c r="E56" s="107"/>
      <c r="F56" s="107"/>
      <c r="G56" s="107"/>
      <c r="H56" s="107"/>
      <c r="I56" s="107"/>
      <c r="J56" s="107"/>
      <c r="K56" s="107"/>
      <c r="L56" s="107"/>
      <c r="M56" s="107"/>
      <c r="N56" s="9">
        <f t="shared" si="13"/>
        <v>11318.174999999999</v>
      </c>
      <c r="O56" s="9">
        <f t="shared" si="14"/>
        <v>385.5</v>
      </c>
      <c r="P56" s="9">
        <f t="shared" si="15"/>
        <v>0</v>
      </c>
    </row>
    <row r="57" spans="1:16" ht="18.95" customHeight="1" x14ac:dyDescent="0.2">
      <c r="A57" s="111"/>
      <c r="B57" s="111"/>
      <c r="C57" s="9"/>
      <c r="D57" s="9"/>
      <c r="E57" s="9"/>
      <c r="F57" s="9"/>
      <c r="G57" s="35"/>
      <c r="H57" s="35"/>
      <c r="I57" s="35"/>
      <c r="J57" s="35"/>
      <c r="K57" s="35"/>
      <c r="L57" s="35"/>
      <c r="M57" s="35"/>
      <c r="N57" s="9"/>
      <c r="O57" s="9"/>
      <c r="P57" s="9"/>
    </row>
    <row r="58" spans="1:16" ht="18.95" customHeight="1" x14ac:dyDescent="0.2">
      <c r="A58" s="103" t="s">
        <v>35</v>
      </c>
      <c r="B58" s="103"/>
      <c r="C58" s="104">
        <f t="shared" ref="C58:J58" si="19">SUM(C11:C57)</f>
        <v>423187.39999999985</v>
      </c>
      <c r="D58" s="104">
        <f t="shared" si="19"/>
        <v>33924</v>
      </c>
      <c r="E58" s="104">
        <f t="shared" si="19"/>
        <v>0</v>
      </c>
      <c r="F58" s="104">
        <f t="shared" si="19"/>
        <v>0</v>
      </c>
      <c r="G58" s="104">
        <f t="shared" si="19"/>
        <v>0</v>
      </c>
      <c r="H58" s="104">
        <f t="shared" si="19"/>
        <v>0</v>
      </c>
      <c r="I58" s="104">
        <f t="shared" si="19"/>
        <v>0</v>
      </c>
      <c r="J58" s="104">
        <f t="shared" si="19"/>
        <v>0</v>
      </c>
      <c r="K58" s="104"/>
      <c r="L58" s="104"/>
      <c r="M58" s="104">
        <f>SUM(M11:M57)</f>
        <v>0</v>
      </c>
      <c r="N58" s="104">
        <f>SUM(N11:N57)</f>
        <v>211593.69999999992</v>
      </c>
      <c r="O58" s="104">
        <f>SUM(O11:O57)</f>
        <v>16962</v>
      </c>
      <c r="P58" s="104">
        <f>SUM(P11:P57)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8:P48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9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1" t="s">
        <v>91</v>
      </c>
      <c r="C7" s="475"/>
      <c r="D7" s="143" t="s">
        <v>108</v>
      </c>
      <c r="E7" s="36" t="s">
        <v>110</v>
      </c>
      <c r="F7" s="471" t="s">
        <v>109</v>
      </c>
      <c r="G7" s="475"/>
      <c r="H7" s="36" t="s">
        <v>108</v>
      </c>
      <c r="I7" s="471" t="s">
        <v>126</v>
      </c>
      <c r="J7" s="475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58" si="0">ROUND((B11/30)*(D11+E11),2)</f>
        <v>0</v>
      </c>
      <c r="G11" s="9">
        <f t="shared" ref="G11:G57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6576.9</v>
      </c>
      <c r="C12" s="9">
        <f>PRESUPUESTO!D12</f>
        <v>771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FRANCISCO JAVIER GUERRERO OCHOA</v>
      </c>
      <c r="B13" s="9">
        <f>PRESUPUESTO!C13</f>
        <v>26190.6</v>
      </c>
      <c r="C13" s="9">
        <f>PRESUPUESTO!D13</f>
        <v>771</v>
      </c>
      <c r="D13" s="142">
        <v>7</v>
      </c>
      <c r="E13" s="142"/>
      <c r="F13" s="9">
        <f t="shared" si="0"/>
        <v>6111.14</v>
      </c>
      <c r="G13" s="9">
        <f t="shared" si="1"/>
        <v>179.9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>
        <f>PRESUPUESTO!A14</f>
        <v>0</v>
      </c>
      <c r="B14" s="9"/>
      <c r="C14" s="9"/>
      <c r="D14" s="142"/>
      <c r="E14" s="142"/>
      <c r="F14" s="9">
        <f>ROUND((B14/30)*(D14+E14),2)</f>
        <v>0</v>
      </c>
      <c r="G14" s="9">
        <f>ROUND((C14/30)*(D14+E14),2)</f>
        <v>0</v>
      </c>
      <c r="H14" s="142"/>
      <c r="I14" s="9">
        <f>ROUND((B14/30)*H14,2)</f>
        <v>0</v>
      </c>
      <c r="J14" s="9">
        <f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8020.85</v>
      </c>
      <c r="C15" s="9">
        <f>PRESUPUESTO!D15</f>
        <v>771</v>
      </c>
      <c r="D15" s="142"/>
      <c r="E15" s="142"/>
      <c r="F15" s="9">
        <f t="shared" ref="F15:F21" si="4">ROUND((B15/30)*(D15+E15),2)</f>
        <v>0</v>
      </c>
      <c r="G15" s="9">
        <f t="shared" ref="G15:G21" si="5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5140.2</v>
      </c>
      <c r="C16" s="9">
        <f>PRESUPUESTO!D16</f>
        <v>771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5965.45</v>
      </c>
      <c r="C17" s="9">
        <f>PRESUPUESTO!D17</f>
        <v>771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16048.3</v>
      </c>
      <c r="C18" s="9">
        <f>PRESUPUESTO!D18</f>
        <v>771</v>
      </c>
      <c r="D18" s="142"/>
      <c r="E18" s="142"/>
      <c r="F18" s="9">
        <f t="shared" si="4"/>
        <v>0</v>
      </c>
      <c r="G18" s="9">
        <f t="shared" si="5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4662.55</v>
      </c>
      <c r="C19" s="9">
        <f>PRESUPUESTO!D19</f>
        <v>771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16048.3</v>
      </c>
      <c r="C20" s="9">
        <f>PRESUPUESTO!D20</f>
        <v>771</v>
      </c>
      <c r="D20" s="142"/>
      <c r="E20" s="142"/>
      <c r="F20" s="9">
        <f t="shared" si="4"/>
        <v>0</v>
      </c>
      <c r="G20" s="9">
        <f t="shared" si="5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4662.55</v>
      </c>
      <c r="C21" s="9">
        <f>PRESUPUESTO!D21</f>
        <v>771</v>
      </c>
      <c r="D21" s="142"/>
      <c r="E21" s="142"/>
      <c r="F21" s="9">
        <f t="shared" si="4"/>
        <v>0</v>
      </c>
      <c r="G21" s="9">
        <f t="shared" si="5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6576.9</v>
      </c>
      <c r="C22" s="9">
        <f>PRESUPUESTO!D22</f>
        <v>771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4443.75</v>
      </c>
      <c r="C23" s="9">
        <f>PRESUPUESTO!D23</f>
        <v>771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16048.3</v>
      </c>
      <c r="C24" s="9">
        <f>PRESUPUESTO!D24</f>
        <v>771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7262.85</v>
      </c>
      <c r="C25" s="9">
        <f>PRESUPUESTO!D25</f>
        <v>771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6576.9</v>
      </c>
      <c r="C26" s="9">
        <f>PRESUPUESTO!D26</f>
        <v>771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MARIA GUADALUPE MEDINA MENDOZA</v>
      </c>
      <c r="B27" s="9">
        <f>PRESUPUESTO!C27</f>
        <v>4662.55</v>
      </c>
      <c r="C27" s="9">
        <f>PRESUPUESTO!D27</f>
        <v>771</v>
      </c>
      <c r="D27" s="142"/>
      <c r="E27" s="142"/>
      <c r="F27" s="9">
        <f t="shared" ref="F27" si="6">ROUND((B27/30)*(D27+E27),2)</f>
        <v>0</v>
      </c>
      <c r="G27" s="9">
        <f t="shared" ref="G27" si="7">ROUND((C27/30)*(D27+E27),2)</f>
        <v>0</v>
      </c>
      <c r="H27" s="142"/>
      <c r="I27" s="9"/>
      <c r="J27" s="9"/>
    </row>
    <row r="28" spans="1:10" ht="18.95" customHeight="1" x14ac:dyDescent="0.2">
      <c r="A28" s="111" t="str">
        <f>PRESUPUESTO!A28</f>
        <v>RAMONA CECILIA VILLA ROSALES</v>
      </c>
      <c r="B28" s="9">
        <f>PRESUPUESTO!C28</f>
        <v>16048.3</v>
      </c>
      <c r="C28" s="9">
        <f>PRESUPUESTO!D28</f>
        <v>771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MARIA GUADALUPE PEREZ CARRAZCO</v>
      </c>
      <c r="B29" s="9">
        <f>PRESUPUESTO!C29</f>
        <v>4662.55</v>
      </c>
      <c r="C29" s="9">
        <f>PRESUPUESTO!D29</f>
        <v>771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FRANCISCO JAVIER SANCHEZ PEREZ</v>
      </c>
      <c r="B30" s="9">
        <f>PRESUPUESTO!C30</f>
        <v>5965.45</v>
      </c>
      <c r="C30" s="9">
        <f>PRESUPUESTO!D30</f>
        <v>771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MARCO ANTONIO TAPIA CORREA</v>
      </c>
      <c r="B31" s="9">
        <f>PRESUPUESTO!C31</f>
        <v>4443.75</v>
      </c>
      <c r="C31" s="9">
        <f>PRESUPUESTO!D31</f>
        <v>771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 xml:space="preserve">PATRICIA GARCÍA MARTÍNEZ </v>
      </c>
      <c r="B32" s="9">
        <f>PRESUPUESTO!C32</f>
        <v>4443.75</v>
      </c>
      <c r="C32" s="9">
        <f>PRESUPUESTO!D32</f>
        <v>771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MANUEL VILLALVAZO GUTIERREZ</v>
      </c>
      <c r="B33" s="9">
        <f>PRESUPUESTO!C33</f>
        <v>4247.45</v>
      </c>
      <c r="C33" s="9">
        <f>PRESUPUESTO!D33</f>
        <v>771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JOSE ANTONIO GUTIERREZ QUIROZ</v>
      </c>
      <c r="B34" s="9">
        <f>PRESUPUESTO!C34</f>
        <v>4247.45</v>
      </c>
      <c r="C34" s="9">
        <f>PRESUPUESTO!D34</f>
        <v>771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ERIK SALVADOR CONTRERAS ELIZONDO</v>
      </c>
      <c r="B35" s="9">
        <f>PRESUPUESTO!C35</f>
        <v>4247.45</v>
      </c>
      <c r="C35" s="9">
        <f>PRESUPUESTO!D35</f>
        <v>771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/>
      <c r="J35" s="9"/>
    </row>
    <row r="36" spans="1:10" ht="18.95" customHeight="1" x14ac:dyDescent="0.2">
      <c r="A36" s="111" t="str">
        <f>PRESUPUESTO!A36</f>
        <v>SANDRA GUADALUPE LÓPEZ MARTINEZ</v>
      </c>
      <c r="B36" s="9">
        <f>PRESUPUESTO!C36</f>
        <v>4247.45</v>
      </c>
      <c r="C36" s="9">
        <f>PRESUPUESTO!D36</f>
        <v>771</v>
      </c>
      <c r="D36" s="142"/>
      <c r="E36" s="142"/>
      <c r="F36" s="9">
        <f>ROUND((B36/30)*(D36+E36),2)</f>
        <v>0</v>
      </c>
      <c r="G36" s="9">
        <f>ROUND((C36/30)*(D36+E36),2)</f>
        <v>0</v>
      </c>
      <c r="H36" s="142"/>
      <c r="I36" s="9"/>
      <c r="J36" s="9"/>
    </row>
    <row r="37" spans="1:10" ht="18.95" customHeight="1" x14ac:dyDescent="0.2">
      <c r="A37" s="111" t="str">
        <f>PRESUPUESTO!A37</f>
        <v>JORGE TORREZ MUNGUÍA</v>
      </c>
      <c r="B37" s="9">
        <f>PRESUPUESTO!C37</f>
        <v>3941.05</v>
      </c>
      <c r="C37" s="9">
        <f>PRESUPUESTO!D37</f>
        <v>771</v>
      </c>
      <c r="D37" s="142"/>
      <c r="E37" s="142"/>
      <c r="F37" s="9">
        <f t="shared" si="0"/>
        <v>0</v>
      </c>
      <c r="G37" s="9">
        <f t="shared" si="1"/>
        <v>0</v>
      </c>
      <c r="H37" s="142"/>
      <c r="I37" s="9"/>
      <c r="J37" s="9"/>
    </row>
    <row r="38" spans="1:10" ht="18.95" customHeight="1" x14ac:dyDescent="0.2">
      <c r="A38" s="111" t="str">
        <f>PRESUPUESTO!A38</f>
        <v>MIGUEL SOLORZANO SANCHEZ</v>
      </c>
      <c r="B38" s="9">
        <f>PRESUPUESTO!C38</f>
        <v>3941.05</v>
      </c>
      <c r="C38" s="9">
        <f>PRESUPUESTO!D38</f>
        <v>771</v>
      </c>
      <c r="D38" s="142"/>
      <c r="E38" s="142"/>
      <c r="F38" s="9">
        <f t="shared" si="0"/>
        <v>0</v>
      </c>
      <c r="G38" s="9">
        <f t="shared" si="1"/>
        <v>0</v>
      </c>
      <c r="H38" s="142"/>
      <c r="I38" s="9"/>
      <c r="J38" s="9"/>
    </row>
    <row r="39" spans="1:10" ht="18.95" customHeight="1" x14ac:dyDescent="0.2">
      <c r="A39" s="111">
        <f>PRESUPUESTO!A39</f>
        <v>0</v>
      </c>
      <c r="B39" s="9">
        <f>PRESUPUESTO!C39</f>
        <v>0</v>
      </c>
      <c r="C39" s="9">
        <f>PRESUPUESTO!D39</f>
        <v>0</v>
      </c>
      <c r="D39" s="142"/>
      <c r="E39" s="142"/>
      <c r="F39" s="9">
        <f>ROUND((B39/30)*(D39+E39),2)</f>
        <v>0</v>
      </c>
      <c r="G39" s="9">
        <f>ROUND((C39/30)*(D39+E39),2)</f>
        <v>0</v>
      </c>
      <c r="H39" s="142"/>
      <c r="I39" s="9"/>
      <c r="J39" s="9"/>
    </row>
    <row r="40" spans="1:10" ht="18.95" customHeight="1" x14ac:dyDescent="0.2">
      <c r="A40" s="111" t="str">
        <f>PRESUPUESTO!A40</f>
        <v>JESUS RAMON GAUNA SIGALA</v>
      </c>
      <c r="B40" s="9">
        <f>PRESUPUESTO!C40</f>
        <v>26190.6</v>
      </c>
      <c r="C40" s="9">
        <f>PRESUPUESTO!D40</f>
        <v>771</v>
      </c>
      <c r="D40" s="142"/>
      <c r="E40" s="142"/>
      <c r="F40" s="9">
        <f>ROUND((B40/30)*(D40+E40),2)</f>
        <v>0</v>
      </c>
      <c r="G40" s="9">
        <f>ROUND((C40/30)*(D40+E40),2)</f>
        <v>0</v>
      </c>
      <c r="H40" s="142"/>
      <c r="I40" s="9">
        <f t="shared" ref="I40:I57" si="8">ROUND((B40/30)*H40,2)</f>
        <v>0</v>
      </c>
      <c r="J40" s="9">
        <f t="shared" ref="J40:J57" si="9">ROUND((C40/30)*H40,2)</f>
        <v>0</v>
      </c>
    </row>
    <row r="41" spans="1:10" ht="18.95" customHeight="1" x14ac:dyDescent="0.2">
      <c r="A41" s="111" t="str">
        <f>PRESUPUESTO!A41</f>
        <v>MARIA ESTHER AGUAYO QUIROZ</v>
      </c>
      <c r="B41" s="9">
        <f>PRESUPUESTO!C41</f>
        <v>5403.6</v>
      </c>
      <c r="C41" s="9">
        <f>PRESUPUESTO!D41</f>
        <v>771</v>
      </c>
      <c r="D41" s="142"/>
      <c r="E41" s="142"/>
      <c r="F41" s="9">
        <f t="shared" si="0"/>
        <v>0</v>
      </c>
      <c r="G41" s="9">
        <f t="shared" si="1"/>
        <v>0</v>
      </c>
      <c r="H41" s="142"/>
      <c r="I41" s="9">
        <f t="shared" si="8"/>
        <v>0</v>
      </c>
      <c r="J41" s="9">
        <f t="shared" si="9"/>
        <v>0</v>
      </c>
    </row>
    <row r="42" spans="1:10" ht="18.95" customHeight="1" x14ac:dyDescent="0.2">
      <c r="A42" s="111" t="str">
        <f>PRESUPUESTO!A42</f>
        <v>SOCRATES VAZQUEZ RAMOS</v>
      </c>
      <c r="B42" s="9">
        <f>PRESUPUESTO!C42</f>
        <v>5140.2</v>
      </c>
      <c r="C42" s="9">
        <f>PRESUPUESTO!D42</f>
        <v>771</v>
      </c>
      <c r="D42" s="142"/>
      <c r="E42" s="142"/>
      <c r="F42" s="9">
        <f t="shared" ref="F42:F47" si="10">ROUND((B42/30)*(D42+E42),2)</f>
        <v>0</v>
      </c>
      <c r="G42" s="9">
        <f t="shared" ref="G42:G47" si="11">ROUND((C42/30)*(D42+E42),2)</f>
        <v>0</v>
      </c>
      <c r="H42" s="142"/>
      <c r="I42" s="9">
        <f t="shared" si="8"/>
        <v>0</v>
      </c>
      <c r="J42" s="9">
        <f t="shared" si="9"/>
        <v>0</v>
      </c>
    </row>
    <row r="43" spans="1:10" ht="18.95" customHeight="1" x14ac:dyDescent="0.2">
      <c r="A43" s="111" t="str">
        <f>PRESUPUESTO!A43</f>
        <v>BELEN VARGAS RODRIGUEZ</v>
      </c>
      <c r="B43" s="9">
        <f>PRESUPUESTO!C43</f>
        <v>6910.5</v>
      </c>
      <c r="C43" s="9">
        <f>PRESUPUESTO!D43</f>
        <v>771</v>
      </c>
      <c r="D43" s="142"/>
      <c r="E43" s="142"/>
      <c r="F43" s="9">
        <f t="shared" si="10"/>
        <v>0</v>
      </c>
      <c r="G43" s="9">
        <f t="shared" si="11"/>
        <v>0</v>
      </c>
      <c r="H43" s="142"/>
      <c r="I43" s="9">
        <f t="shared" si="8"/>
        <v>0</v>
      </c>
      <c r="J43" s="9">
        <f t="shared" si="9"/>
        <v>0</v>
      </c>
    </row>
    <row r="44" spans="1:10" ht="18.95" customHeight="1" x14ac:dyDescent="0.2">
      <c r="A44" s="111" t="str">
        <f>PRESUPUESTO!A44</f>
        <v>ANGELICA DEL ROCIO AMEZCUA RODRIGUEZ</v>
      </c>
      <c r="B44" s="9">
        <f>PRESUPUESTO!C44</f>
        <v>6910.5</v>
      </c>
      <c r="C44" s="9">
        <f>PRESUPUESTO!D44</f>
        <v>771</v>
      </c>
      <c r="D44" s="142"/>
      <c r="E44" s="142"/>
      <c r="F44" s="9">
        <f t="shared" si="10"/>
        <v>0</v>
      </c>
      <c r="G44" s="9">
        <f t="shared" si="11"/>
        <v>0</v>
      </c>
      <c r="H44" s="142"/>
      <c r="I44" s="9">
        <f t="shared" si="8"/>
        <v>0</v>
      </c>
      <c r="J44" s="9">
        <f t="shared" si="9"/>
        <v>0</v>
      </c>
    </row>
    <row r="45" spans="1:10" ht="18.95" customHeight="1" x14ac:dyDescent="0.2">
      <c r="A45" s="111" t="str">
        <f>PRESUPUESTO!A45</f>
        <v>ROBERTO CARLOS CUEVAS DEL RIO</v>
      </c>
      <c r="B45" s="9">
        <f>PRESUPUESTO!C45</f>
        <v>16048.3</v>
      </c>
      <c r="C45" s="9">
        <f>PRESUPUESTO!D45</f>
        <v>771</v>
      </c>
      <c r="D45" s="142"/>
      <c r="E45" s="142"/>
      <c r="F45" s="9">
        <f t="shared" si="10"/>
        <v>0</v>
      </c>
      <c r="G45" s="9">
        <f t="shared" si="11"/>
        <v>0</v>
      </c>
      <c r="H45" s="142"/>
      <c r="I45" s="9">
        <f t="shared" si="8"/>
        <v>0</v>
      </c>
      <c r="J45" s="9">
        <f t="shared" si="9"/>
        <v>0</v>
      </c>
    </row>
    <row r="46" spans="1:10" ht="18.95" customHeight="1" x14ac:dyDescent="0.2">
      <c r="A46" s="111" t="str">
        <f>PRESUPUESTO!A46</f>
        <v>ANA ROSA CONTRERAS RODRIGUEZ</v>
      </c>
      <c r="B46" s="9">
        <f>PRESUPUESTO!C46</f>
        <v>7262.85</v>
      </c>
      <c r="C46" s="9">
        <f>PRESUPUESTO!D46</f>
        <v>771</v>
      </c>
      <c r="D46" s="142"/>
      <c r="E46" s="142"/>
      <c r="F46" s="9">
        <f t="shared" si="10"/>
        <v>0</v>
      </c>
      <c r="G46" s="9">
        <f t="shared" si="11"/>
        <v>0</v>
      </c>
      <c r="H46" s="142"/>
      <c r="I46" s="9">
        <f t="shared" si="8"/>
        <v>0</v>
      </c>
      <c r="J46" s="9">
        <f t="shared" si="9"/>
        <v>0</v>
      </c>
    </row>
    <row r="47" spans="1:10" ht="18.95" customHeight="1" x14ac:dyDescent="0.2">
      <c r="A47" s="111" t="str">
        <f>PRESUPUESTO!A47</f>
        <v>RUBEN HIRAM CASTELLANOS LARA</v>
      </c>
      <c r="B47" s="9">
        <f>PRESUPUESTO!C47</f>
        <v>5965.45</v>
      </c>
      <c r="C47" s="9">
        <f>PRESUPUESTO!D47</f>
        <v>771</v>
      </c>
      <c r="D47" s="142"/>
      <c r="E47" s="142"/>
      <c r="F47" s="9">
        <f t="shared" si="10"/>
        <v>0</v>
      </c>
      <c r="G47" s="9">
        <f t="shared" si="11"/>
        <v>0</v>
      </c>
      <c r="H47" s="142"/>
      <c r="I47" s="9">
        <f t="shared" si="8"/>
        <v>0</v>
      </c>
      <c r="J47" s="9">
        <f t="shared" si="9"/>
        <v>0</v>
      </c>
    </row>
    <row r="48" spans="1:10" ht="18.95" customHeight="1" x14ac:dyDescent="0.2">
      <c r="A48" s="111" t="str">
        <f>PRESUPUESTO!A48</f>
        <v>MIGUEL ANGEL MACIEL GUZMAN</v>
      </c>
      <c r="B48" s="9">
        <f>PRESUPUESTO!C48</f>
        <v>22636.35</v>
      </c>
      <c r="C48" s="9">
        <f>PRESUPUESTO!D48</f>
        <v>771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8"/>
        <v>0</v>
      </c>
      <c r="J48" s="9">
        <f t="shared" si="9"/>
        <v>0</v>
      </c>
    </row>
    <row r="49" spans="1:10" ht="18.95" customHeight="1" x14ac:dyDescent="0.2">
      <c r="A49" s="111" t="str">
        <f>PRESUPUESTO!A49</f>
        <v>MARIANA ELIZABETH JUAREZ CISNEROS</v>
      </c>
      <c r="B49" s="9">
        <f>PRESUPUESTO!C49</f>
        <v>4893.25</v>
      </c>
      <c r="C49" s="9">
        <f>PRESUPUESTO!D49</f>
        <v>771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8"/>
        <v>0</v>
      </c>
      <c r="J49" s="9">
        <f t="shared" si="9"/>
        <v>0</v>
      </c>
    </row>
    <row r="50" spans="1:10" ht="18.95" customHeight="1" x14ac:dyDescent="0.2">
      <c r="A50" s="111" t="str">
        <f>PRESUPUESTO!A50</f>
        <v>LAURA REBECA PIZANO ORTEGA</v>
      </c>
      <c r="B50" s="9">
        <f>PRESUPUESTO!C50</f>
        <v>4893.25</v>
      </c>
      <c r="C50" s="9">
        <f>PRESUPUESTO!D50</f>
        <v>771</v>
      </c>
      <c r="D50" s="142"/>
      <c r="E50" s="142"/>
      <c r="F50" s="9">
        <f>ROUND((B50/30)*(D50+E50),2)</f>
        <v>0</v>
      </c>
      <c r="G50" s="9">
        <f>ROUND((C50/30)*(D50+E50),2)</f>
        <v>0</v>
      </c>
      <c r="H50" s="142"/>
      <c r="I50" s="9">
        <f t="shared" si="8"/>
        <v>0</v>
      </c>
      <c r="J50" s="9">
        <f t="shared" si="9"/>
        <v>0</v>
      </c>
    </row>
    <row r="51" spans="1:10" ht="18.95" customHeight="1" x14ac:dyDescent="0.2">
      <c r="A51" s="111" t="str">
        <f>PRESUPUESTO!A51</f>
        <v>ROSA ANGELICA MOJICA CONTRERAS</v>
      </c>
      <c r="B51" s="9">
        <f>PRESUPUESTO!C51</f>
        <v>4893.25</v>
      </c>
      <c r="C51" s="9">
        <f>PRESUPUESTO!D51</f>
        <v>771</v>
      </c>
      <c r="D51" s="142"/>
      <c r="E51" s="142"/>
      <c r="F51" s="9">
        <f>ROUND((B51/30)*(D51+E51),2)</f>
        <v>0</v>
      </c>
      <c r="G51" s="9">
        <f>ROUND((C51/30)*(D51+E51),2)</f>
        <v>0</v>
      </c>
      <c r="H51" s="142"/>
      <c r="I51" s="9">
        <f t="shared" si="8"/>
        <v>0</v>
      </c>
      <c r="J51" s="9">
        <f t="shared" si="9"/>
        <v>0</v>
      </c>
    </row>
    <row r="52" spans="1:10" ht="18.95" customHeight="1" x14ac:dyDescent="0.2">
      <c r="A52" s="111" t="str">
        <f>PRESUPUESTO!A52</f>
        <v>JOSE ANDRADE GARCIA</v>
      </c>
      <c r="B52" s="9">
        <f>PRESUPUESTO!C52</f>
        <v>22636.35</v>
      </c>
      <c r="C52" s="9">
        <f>PRESUPUESTO!D52</f>
        <v>771</v>
      </c>
      <c r="D52" s="142"/>
      <c r="E52" s="142"/>
      <c r="F52" s="9">
        <f t="shared" si="0"/>
        <v>0</v>
      </c>
      <c r="G52" s="9">
        <f t="shared" si="1"/>
        <v>0</v>
      </c>
      <c r="H52" s="142"/>
      <c r="I52" s="9">
        <f t="shared" si="8"/>
        <v>0</v>
      </c>
      <c r="J52" s="9">
        <f t="shared" si="9"/>
        <v>0</v>
      </c>
    </row>
    <row r="53" spans="1:10" ht="18.95" customHeight="1" x14ac:dyDescent="0.2">
      <c r="A53" s="111" t="str">
        <f>PRESUPUESTO!A53</f>
        <v>GUILLERMINA GOMEZ MARTINEZ</v>
      </c>
      <c r="B53" s="9">
        <f>PRESUPUESTO!C53</f>
        <v>5140.2</v>
      </c>
      <c r="C53" s="9">
        <f>PRESUPUESTO!D53</f>
        <v>771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8"/>
        <v>0</v>
      </c>
      <c r="J53" s="9">
        <f t="shared" si="9"/>
        <v>0</v>
      </c>
    </row>
    <row r="54" spans="1:10" ht="18.95" customHeight="1" x14ac:dyDescent="0.2">
      <c r="A54" s="111" t="str">
        <f>PRESUPUESTO!A54</f>
        <v>NAYELI CASTAÑEDA CUEVAS</v>
      </c>
      <c r="B54" s="9">
        <f>PRESUPUESTO!C54</f>
        <v>5140.2</v>
      </c>
      <c r="C54" s="9">
        <f>PRESUPUESTO!D54</f>
        <v>771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8"/>
        <v>0</v>
      </c>
      <c r="J54" s="9">
        <f t="shared" si="9"/>
        <v>0</v>
      </c>
    </row>
    <row r="55" spans="1:10" ht="18.95" customHeight="1" x14ac:dyDescent="0.2">
      <c r="A55" s="111" t="str">
        <f>PRESUPUESTO!A55</f>
        <v>LUCIEL ESMERALDA MEDINA MENDEZ</v>
      </c>
      <c r="B55" s="9">
        <f>PRESUPUESTO!C55</f>
        <v>4662.55</v>
      </c>
      <c r="C55" s="9">
        <f>PRESUPUESTO!D55</f>
        <v>771</v>
      </c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8"/>
        <v>0</v>
      </c>
      <c r="J55" s="9">
        <f t="shared" si="9"/>
        <v>0</v>
      </c>
    </row>
    <row r="56" spans="1:10" ht="18.95" customHeight="1" x14ac:dyDescent="0.2">
      <c r="A56" s="111" t="str">
        <f>PRESUPUESTO!A56</f>
        <v>CARLOS ADOLFO HINOJOSA GOMEZ</v>
      </c>
      <c r="B56" s="9">
        <f>PRESUPUESTO!C56</f>
        <v>22636.35</v>
      </c>
      <c r="C56" s="9">
        <f>PRESUPUESTO!D56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si="8"/>
        <v>0</v>
      </c>
      <c r="J56" s="9">
        <f t="shared" si="9"/>
        <v>0</v>
      </c>
    </row>
    <row r="57" spans="1:10" ht="18.95" customHeight="1" x14ac:dyDescent="0.2">
      <c r="A57" s="111">
        <f>PRESUPUESTO!A57</f>
        <v>0</v>
      </c>
      <c r="B57" s="9">
        <f>PRESUPUESTO!C57</f>
        <v>0</v>
      </c>
      <c r="C57" s="9"/>
      <c r="D57" s="142"/>
      <c r="E57" s="142"/>
      <c r="F57" s="9">
        <f t="shared" si="0"/>
        <v>0</v>
      </c>
      <c r="G57" s="9">
        <f t="shared" si="1"/>
        <v>0</v>
      </c>
      <c r="H57" s="142"/>
      <c r="I57" s="9">
        <f t="shared" si="8"/>
        <v>0</v>
      </c>
      <c r="J57" s="9">
        <f t="shared" si="9"/>
        <v>0</v>
      </c>
    </row>
    <row r="58" spans="1:10" ht="18.95" customHeight="1" x14ac:dyDescent="0.2">
      <c r="A58" s="111"/>
      <c r="B58" s="9"/>
      <c r="C58" s="9"/>
      <c r="D58" s="9"/>
      <c r="E58" s="139"/>
      <c r="F58" s="9">
        <f t="shared" si="0"/>
        <v>0</v>
      </c>
      <c r="G58" s="9"/>
      <c r="H58" s="139"/>
      <c r="I58" s="9"/>
      <c r="J58" s="9"/>
    </row>
    <row r="59" spans="1:10" ht="18.95" customHeight="1" x14ac:dyDescent="0.2">
      <c r="A59" s="103" t="s">
        <v>35</v>
      </c>
      <c r="B59" s="104">
        <f t="shared" ref="B59:G59" si="12">SUM(B11:B58)</f>
        <v>423187.39999999985</v>
      </c>
      <c r="C59" s="104">
        <f t="shared" si="12"/>
        <v>33924</v>
      </c>
      <c r="D59" s="146">
        <f t="shared" si="12"/>
        <v>7</v>
      </c>
      <c r="E59" s="146">
        <f t="shared" si="12"/>
        <v>0</v>
      </c>
      <c r="F59" s="104">
        <f t="shared" si="12"/>
        <v>6111.14</v>
      </c>
      <c r="G59" s="104">
        <f t="shared" si="12"/>
        <v>179.9</v>
      </c>
      <c r="H59" s="104"/>
      <c r="I59" s="104">
        <f>SUM(I11:I58)</f>
        <v>0</v>
      </c>
      <c r="J59" s="104">
        <f>SUM(J11:J58)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60"/>
  <sheetViews>
    <sheetView showGridLines="0" showZeros="0" zoomScale="75" zoomScaleNormal="75" workbookViewId="0">
      <pane xSplit="2" ySplit="10" topLeftCell="C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75" customWidth="1"/>
    <col min="25" max="25" width="20.42578125" style="234" customWidth="1"/>
    <col min="26" max="26" width="15" style="190" customWidth="1"/>
    <col min="27" max="27" width="17.85546875" style="209" customWidth="1"/>
    <col min="28" max="28" width="21.42578125" style="167" customWidth="1"/>
    <col min="29" max="29" width="21" style="254" customWidth="1"/>
    <col min="30" max="30" width="15" style="211" customWidth="1"/>
    <col min="31" max="31" width="13" style="211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71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1" t="s">
        <v>4</v>
      </c>
      <c r="C7" s="475"/>
      <c r="D7" s="471" t="s">
        <v>12</v>
      </c>
      <c r="E7" s="472"/>
      <c r="F7" s="472"/>
      <c r="G7" s="475"/>
      <c r="H7" s="482" t="s">
        <v>34</v>
      </c>
      <c r="I7" s="482"/>
      <c r="J7" s="482"/>
      <c r="K7" s="482" t="s">
        <v>36</v>
      </c>
      <c r="L7" s="482"/>
      <c r="M7" s="482"/>
      <c r="N7" s="482" t="s">
        <v>37</v>
      </c>
      <c r="O7" s="482"/>
      <c r="P7" s="482"/>
      <c r="Q7" s="482" t="s">
        <v>144</v>
      </c>
      <c r="R7" s="482"/>
      <c r="S7" s="482"/>
      <c r="T7" s="482" t="s">
        <v>243</v>
      </c>
      <c r="U7" s="482"/>
      <c r="V7" s="482"/>
      <c r="W7" s="36" t="s">
        <v>260</v>
      </c>
      <c r="X7" s="36" t="s">
        <v>260</v>
      </c>
      <c r="Y7" s="36" t="s">
        <v>307</v>
      </c>
      <c r="Z7" s="36" t="s">
        <v>247</v>
      </c>
      <c r="AA7" s="479" t="s">
        <v>300</v>
      </c>
      <c r="AB7" s="476" t="s">
        <v>639</v>
      </c>
      <c r="AC7" s="476"/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72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395</v>
      </c>
      <c r="Y8" s="33" t="s">
        <v>314</v>
      </c>
      <c r="Z8" s="33" t="s">
        <v>246</v>
      </c>
      <c r="AA8" s="480"/>
      <c r="AB8" s="477"/>
      <c r="AC8" s="477"/>
      <c r="AD8" s="33" t="s">
        <v>12</v>
      </c>
      <c r="AE8" s="33" t="s">
        <v>255</v>
      </c>
      <c r="AF8" s="37" t="s">
        <v>7</v>
      </c>
      <c r="AG8" s="92" t="s">
        <v>8</v>
      </c>
      <c r="AH8" s="92"/>
      <c r="AJ8" s="272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261</v>
      </c>
      <c r="X9" s="97" t="s">
        <v>261</v>
      </c>
      <c r="Y9" s="238" t="s">
        <v>308</v>
      </c>
      <c r="Z9" s="97"/>
      <c r="AA9" s="481"/>
      <c r="AB9" s="478"/>
      <c r="AC9" s="478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56" si="0">SUM(E11*100%)</f>
        <v>385.5</v>
      </c>
      <c r="G11" s="35"/>
      <c r="H11" s="9"/>
      <c r="I11" s="9">
        <f t="shared" ref="I11:I57" si="1">SUM(H11-J11)</f>
        <v>0</v>
      </c>
      <c r="J11" s="34">
        <f t="shared" ref="J11:J57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8" si="3">SUM(C11+F11+I11+L11+O11+R11+U11+Z11+W11+AA11+AB11+AC11+AD11+AE11+Y11+X11)</f>
        <v>25244</v>
      </c>
      <c r="AG11" s="102">
        <f t="shared" ref="AG11:AG56" si="4">SUM(G11+J11+M11+P11+S11+V11)</f>
        <v>0</v>
      </c>
      <c r="AH11" s="102">
        <f t="shared" ref="AH11:AH57" si="5">SUM(AF11:AG11)</f>
        <v>25244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3288.45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8" si="6">SUM(K12-M12)</f>
        <v>0</v>
      </c>
      <c r="M12" s="9">
        <f>IF(K12&gt;(61.38*30),61.38*30,K12)</f>
        <v>0</v>
      </c>
      <c r="N12" s="9"/>
      <c r="O12" s="9">
        <f t="shared" ref="O12:O58" si="7">SUM(N12-P12)</f>
        <v>0</v>
      </c>
      <c r="P12" s="9">
        <f t="shared" ref="P12:P58" si="8">IF(N12&gt;(63.77*30),63.77*30,N12)</f>
        <v>0</v>
      </c>
      <c r="Q12" s="34">
        <f t="shared" ref="Q12:Q57" si="9">360*15/360*C12/15</f>
        <v>3288.45</v>
      </c>
      <c r="R12" s="34">
        <f t="shared" ref="R12:R59" si="10">SUM(Q12*100%)</f>
        <v>3288.45</v>
      </c>
      <c r="S12" s="34">
        <f>SUM(Q12-R12)</f>
        <v>0</v>
      </c>
      <c r="T12" s="34"/>
      <c r="U12" s="34">
        <f>SUM(T12*100%)</f>
        <v>0</v>
      </c>
      <c r="V12" s="34">
        <f t="shared" ref="V12:V59" si="11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6962.4</v>
      </c>
      <c r="AG12" s="102">
        <f t="shared" si="4"/>
        <v>0</v>
      </c>
      <c r="AH12" s="102">
        <f t="shared" si="5"/>
        <v>6962.4</v>
      </c>
    </row>
    <row r="13" spans="1:36" ht="18.95" customHeight="1" x14ac:dyDescent="0.2">
      <c r="A13" s="111" t="str">
        <f>INCIDENCIAS!A13</f>
        <v>FRANCISCO JAVIER GUERRERO OCHOA</v>
      </c>
      <c r="B13" s="9">
        <f>SUM(INCIDENCIAS!F13)</f>
        <v>6111.14</v>
      </c>
      <c r="C13" s="9">
        <f>SUM(PRESUPUESTO!N13)-B13+INCIDENCIAS!I13</f>
        <v>6984.1599999999989</v>
      </c>
      <c r="D13" s="9">
        <f>SUM(INCIDENCIAS!G13)</f>
        <v>179.9</v>
      </c>
      <c r="E13" s="9">
        <f>SUM(PRESUPUESTO!O13)-D13+INCIDENCIAS!J13</f>
        <v>205.6</v>
      </c>
      <c r="F13" s="35">
        <f t="shared" si="0"/>
        <v>205.6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10"/>
        <v>0</v>
      </c>
      <c r="S13" s="34">
        <f>SUM(Q13-R13)</f>
        <v>0</v>
      </c>
      <c r="T13" s="34"/>
      <c r="U13" s="34">
        <f t="shared" ref="U13:U48" si="12">SUM(T13*100%)</f>
        <v>0</v>
      </c>
      <c r="V13" s="34">
        <f t="shared" si="11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/>
      <c r="AE13" s="34"/>
      <c r="AF13" s="9">
        <f t="shared" si="3"/>
        <v>7189.7599999999993</v>
      </c>
      <c r="AG13" s="102">
        <f t="shared" si="4"/>
        <v>0</v>
      </c>
      <c r="AH13" s="102">
        <f t="shared" si="5"/>
        <v>7189.7599999999993</v>
      </c>
    </row>
    <row r="14" spans="1:36" ht="18.95" customHeight="1" x14ac:dyDescent="0.2">
      <c r="A14" s="111">
        <f>INCIDENCIAS!A14</f>
        <v>0</v>
      </c>
      <c r="B14" s="9">
        <f>SUM(INCIDENCIAS!F14)</f>
        <v>0</v>
      </c>
      <c r="C14" s="9">
        <f>SUM(PRESUPUESTO!N14)-B14+INCIDENCIAS!I14</f>
        <v>0</v>
      </c>
      <c r="D14" s="9">
        <f>SUM(INCIDENCIAS!G14)</f>
        <v>0</v>
      </c>
      <c r="E14" s="9">
        <f>SUM(PRESUPUESTO!O14)-D14+INCIDENCIAS!J14</f>
        <v>0</v>
      </c>
      <c r="F14" s="35">
        <f>SUM(E14*100%)</f>
        <v>0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3">SUM(K14-M14)</f>
        <v>0</v>
      </c>
      <c r="M14" s="9">
        <f>IF(K14&gt;(61.38*30),61.38*30,K14)</f>
        <v>0</v>
      </c>
      <c r="N14" s="9"/>
      <c r="O14" s="9">
        <f t="shared" si="7"/>
        <v>0</v>
      </c>
      <c r="P14" s="9">
        <f t="shared" si="8"/>
        <v>0</v>
      </c>
      <c r="Q14" s="457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/>
      <c r="AC14" s="34"/>
      <c r="AD14" s="34"/>
      <c r="AE14" s="34"/>
      <c r="AF14" s="9">
        <f>SUM(C14+F14+I14+L14+O14+R14+U14+Z14+W14+AA14+AB14+AC14+AD14+AE14+Y14+X14)</f>
        <v>0</v>
      </c>
      <c r="AG14" s="102">
        <f>SUM(G14+J14+M14+P14+S14+V14)</f>
        <v>0</v>
      </c>
      <c r="AH14" s="102">
        <f>SUM(AF14:AG14)</f>
        <v>0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4010.4250000000002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3"/>
        <v>0</v>
      </c>
      <c r="M15" s="9">
        <f t="shared" ref="M15:M21" si="14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>
        <f t="shared" si="9"/>
        <v>4010.4250000000002</v>
      </c>
      <c r="R15" s="34">
        <f t="shared" ref="R15:R31" si="15">SUM(Q15*100%)</f>
        <v>4010.4250000000002</v>
      </c>
      <c r="S15" s="34">
        <f>SUM(Q15-R15)</f>
        <v>0</v>
      </c>
      <c r="T15" s="34"/>
      <c r="U15" s="34">
        <f t="shared" ref="U15:U21" si="16">SUM(T15*100%)</f>
        <v>0</v>
      </c>
      <c r="V15" s="34">
        <f t="shared" ref="V15:V21" si="17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C15*3.8%</f>
        <v>152.39615000000001</v>
      </c>
      <c r="AA15" s="34"/>
      <c r="AB15" s="34"/>
      <c r="AC15" s="34"/>
      <c r="AD15" s="34"/>
      <c r="AE15" s="34"/>
      <c r="AF15" s="9">
        <f t="shared" si="3"/>
        <v>8558.7461500000009</v>
      </c>
      <c r="AG15" s="102">
        <f t="shared" si="4"/>
        <v>0</v>
      </c>
      <c r="AH15" s="102">
        <f t="shared" si="5"/>
        <v>8558.7461500000009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2570.1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3"/>
        <v>0</v>
      </c>
      <c r="M16" s="9">
        <f t="shared" si="14"/>
        <v>0</v>
      </c>
      <c r="N16" s="9"/>
      <c r="O16" s="9">
        <f t="shared" si="7"/>
        <v>0</v>
      </c>
      <c r="P16" s="9">
        <f t="shared" si="8"/>
        <v>0</v>
      </c>
      <c r="Q16" s="34">
        <f t="shared" si="9"/>
        <v>2570.1</v>
      </c>
      <c r="R16" s="34">
        <f t="shared" si="15"/>
        <v>2570.1</v>
      </c>
      <c r="S16" s="34">
        <f t="shared" ref="S16:S34" si="18">SUM(Q16-R16)</f>
        <v>0</v>
      </c>
      <c r="T16" s="34"/>
      <c r="U16" s="34">
        <f t="shared" si="16"/>
        <v>0</v>
      </c>
      <c r="V16" s="34">
        <f t="shared" si="17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5525.7</v>
      </c>
      <c r="AG16" s="102">
        <f t="shared" si="4"/>
        <v>0</v>
      </c>
      <c r="AH16" s="102">
        <f t="shared" si="5"/>
        <v>5525.7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2982.7249999999999</v>
      </c>
      <c r="D17" s="9">
        <f>SUM(INCIDENCIAS!G17)</f>
        <v>0</v>
      </c>
      <c r="E17" s="9">
        <f>SUM(PRESUPUESTO!O17)-D17+INCIDENCIAS!J17</f>
        <v>385.5</v>
      </c>
      <c r="F17" s="35">
        <f t="shared" si="0"/>
        <v>385.5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3"/>
        <v>0</v>
      </c>
      <c r="M17" s="9">
        <f t="shared" si="14"/>
        <v>0</v>
      </c>
      <c r="N17" s="9"/>
      <c r="O17" s="9">
        <f t="shared" si="7"/>
        <v>0</v>
      </c>
      <c r="P17" s="9">
        <f t="shared" si="8"/>
        <v>0</v>
      </c>
      <c r="Q17" s="34">
        <f t="shared" si="9"/>
        <v>2982.7249999999999</v>
      </c>
      <c r="R17" s="34">
        <f t="shared" si="15"/>
        <v>2982.7249999999999</v>
      </c>
      <c r="S17" s="34">
        <f t="shared" si="18"/>
        <v>0</v>
      </c>
      <c r="T17" s="34"/>
      <c r="U17" s="34">
        <f t="shared" si="16"/>
        <v>0</v>
      </c>
      <c r="V17" s="34">
        <f t="shared" si="17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6350.95</v>
      </c>
      <c r="AG17" s="102">
        <f t="shared" si="4"/>
        <v>0</v>
      </c>
      <c r="AH17" s="102">
        <f t="shared" si="5"/>
        <v>6350.95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8024.15</v>
      </c>
      <c r="D18" s="9">
        <f>SUM(INCIDENCIAS!G18)</f>
        <v>0</v>
      </c>
      <c r="E18" s="9">
        <f>SUM(PRESUPUESTO!O18)-D18+INCIDENCIAS!J18</f>
        <v>385.5</v>
      </c>
      <c r="F18" s="35">
        <f t="shared" si="0"/>
        <v>385.5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3"/>
        <v>0</v>
      </c>
      <c r="M18" s="9">
        <f t="shared" si="14"/>
        <v>0</v>
      </c>
      <c r="N18" s="9"/>
      <c r="O18" s="9">
        <f t="shared" si="7"/>
        <v>0</v>
      </c>
      <c r="P18" s="9">
        <f t="shared" si="8"/>
        <v>0</v>
      </c>
      <c r="Q18" s="34">
        <f t="shared" si="9"/>
        <v>8024.15</v>
      </c>
      <c r="R18" s="34">
        <f t="shared" si="15"/>
        <v>8024.15</v>
      </c>
      <c r="S18" s="34">
        <f t="shared" si="18"/>
        <v>0</v>
      </c>
      <c r="T18" s="34"/>
      <c r="U18" s="34">
        <f t="shared" si="16"/>
        <v>0</v>
      </c>
      <c r="V18" s="34">
        <f t="shared" si="17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609.83539999999994</v>
      </c>
      <c r="AA18" s="34"/>
      <c r="AB18" s="34"/>
      <c r="AC18" s="34"/>
      <c r="AD18" s="34"/>
      <c r="AE18" s="34"/>
      <c r="AF18" s="9">
        <f t="shared" si="3"/>
        <v>17043.635399999999</v>
      </c>
      <c r="AG18" s="102">
        <f t="shared" si="4"/>
        <v>0</v>
      </c>
      <c r="AH18" s="102">
        <f t="shared" si="5"/>
        <v>17043.635399999999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2331.2750000000001</v>
      </c>
      <c r="D19" s="9">
        <f>SUM(INCIDENCIAS!G19)</f>
        <v>0</v>
      </c>
      <c r="E19" s="9">
        <f>SUM(PRESUPUESTO!O19)-D19+INCIDENCIAS!J19</f>
        <v>385.5</v>
      </c>
      <c r="F19" s="35">
        <f>SUM(E19*100%)</f>
        <v>385.5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3"/>
        <v>0</v>
      </c>
      <c r="M19" s="9">
        <f>IF(K19&gt;(61.38*30),61.38*30,K19)</f>
        <v>0</v>
      </c>
      <c r="N19" s="9"/>
      <c r="O19" s="9">
        <f t="shared" si="7"/>
        <v>0</v>
      </c>
      <c r="P19" s="9">
        <f t="shared" si="8"/>
        <v>0</v>
      </c>
      <c r="Q19" s="457">
        <f>137*15/360*C19/15</f>
        <v>887.17965277777773</v>
      </c>
      <c r="R19" s="34">
        <f>SUM(Q19*100%)</f>
        <v>887.17965277777773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>SUM(C19+F19+I19+L19+O19+R19+U19+Z19+W19+AA19+AB19+AC19+AD19+AE19+Y19+X19)</f>
        <v>3603.9546527777779</v>
      </c>
      <c r="AG19" s="102">
        <f>SUM(G19+J19+M19+P19+S19+V19)</f>
        <v>0</v>
      </c>
      <c r="AH19" s="102">
        <f>SUM(AF19:AG19)</f>
        <v>3603.9546527777779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8024.15</v>
      </c>
      <c r="D20" s="9">
        <f>SUM(INCIDENCIAS!G20)</f>
        <v>0</v>
      </c>
      <c r="E20" s="9">
        <f>SUM(PRESUPUESTO!O20)-D20+INCIDENCIAS!J20</f>
        <v>385.5</v>
      </c>
      <c r="F20" s="35">
        <f t="shared" si="0"/>
        <v>385.5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4"/>
        <v>0</v>
      </c>
      <c r="N20" s="9"/>
      <c r="O20" s="9">
        <f t="shared" si="7"/>
        <v>0</v>
      </c>
      <c r="P20" s="9">
        <f t="shared" si="8"/>
        <v>0</v>
      </c>
      <c r="Q20" s="34">
        <f t="shared" si="9"/>
        <v>8024.15</v>
      </c>
      <c r="R20" s="34">
        <f t="shared" si="15"/>
        <v>8024.15</v>
      </c>
      <c r="S20" s="34">
        <f t="shared" si="18"/>
        <v>0</v>
      </c>
      <c r="T20" s="34"/>
      <c r="U20" s="34">
        <f t="shared" si="16"/>
        <v>0</v>
      </c>
      <c r="V20" s="34">
        <f t="shared" si="17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16433.8</v>
      </c>
      <c r="AG20" s="102">
        <f t="shared" si="4"/>
        <v>0</v>
      </c>
      <c r="AH20" s="102">
        <f t="shared" si="5"/>
        <v>16433.8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2331.2750000000001</v>
      </c>
      <c r="D21" s="9">
        <f>SUM(INCIDENCIAS!G21)</f>
        <v>0</v>
      </c>
      <c r="E21" s="9">
        <f>SUM(PRESUPUESTO!O21)-D21+INCIDENCIAS!J21</f>
        <v>385.5</v>
      </c>
      <c r="F21" s="35">
        <f t="shared" si="0"/>
        <v>385.5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4"/>
        <v>0</v>
      </c>
      <c r="N21" s="9"/>
      <c r="O21" s="9">
        <f t="shared" si="7"/>
        <v>0</v>
      </c>
      <c r="P21" s="9">
        <f t="shared" si="8"/>
        <v>0</v>
      </c>
      <c r="Q21" s="34">
        <f t="shared" si="9"/>
        <v>2331.2750000000001</v>
      </c>
      <c r="R21" s="34">
        <f t="shared" si="15"/>
        <v>2331.2750000000001</v>
      </c>
      <c r="S21" s="34">
        <f t="shared" si="18"/>
        <v>0</v>
      </c>
      <c r="T21" s="34"/>
      <c r="U21" s="34">
        <f t="shared" si="16"/>
        <v>0</v>
      </c>
      <c r="V21" s="34">
        <f t="shared" si="17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5048.05</v>
      </c>
      <c r="AG21" s="102">
        <f t="shared" si="4"/>
        <v>0</v>
      </c>
      <c r="AH21" s="102">
        <f t="shared" si="5"/>
        <v>5048.05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3288.45</v>
      </c>
      <c r="D22" s="9">
        <f>SUM(INCIDENCIAS!G22)</f>
        <v>0</v>
      </c>
      <c r="E22" s="9">
        <f>SUM(PRESUPUESTO!O22)-D22+INCIDENCIAS!J22</f>
        <v>385.5</v>
      </c>
      <c r="F22" s="35">
        <f t="shared" si="0"/>
        <v>385.5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41" si="19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>
        <f t="shared" si="9"/>
        <v>3288.45</v>
      </c>
      <c r="R22" s="34">
        <f t="shared" si="15"/>
        <v>3288.45</v>
      </c>
      <c r="S22" s="34">
        <f t="shared" si="18"/>
        <v>0</v>
      </c>
      <c r="T22" s="34"/>
      <c r="U22" s="34">
        <f t="shared" si="12"/>
        <v>0</v>
      </c>
      <c r="V22" s="34">
        <f t="shared" si="11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6962.4</v>
      </c>
      <c r="AG22" s="102">
        <f t="shared" si="4"/>
        <v>0</v>
      </c>
      <c r="AH22" s="102">
        <f t="shared" si="5"/>
        <v>6962.4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2221.875</v>
      </c>
      <c r="D23" s="9">
        <f>SUM(INCIDENCIAS!G23)</f>
        <v>0</v>
      </c>
      <c r="E23" s="9">
        <f>SUM(PRESUPUESTO!O23)-D23+INCIDENCIAS!J23</f>
        <v>385.5</v>
      </c>
      <c r="F23" s="35">
        <f t="shared" si="0"/>
        <v>385.5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9"/>
        <v>0</v>
      </c>
      <c r="N23" s="9"/>
      <c r="O23" s="9">
        <f t="shared" si="7"/>
        <v>0</v>
      </c>
      <c r="P23" s="9">
        <f t="shared" si="8"/>
        <v>0</v>
      </c>
      <c r="Q23" s="34">
        <f t="shared" si="9"/>
        <v>2221.875</v>
      </c>
      <c r="R23" s="34">
        <f t="shared" si="15"/>
        <v>2221.875</v>
      </c>
      <c r="S23" s="34">
        <f t="shared" si="18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446</v>
      </c>
      <c r="Z23" s="34">
        <f>C23*5.7%</f>
        <v>126.64687500000001</v>
      </c>
      <c r="AA23" s="34"/>
      <c r="AB23" s="34"/>
      <c r="AC23" s="34"/>
      <c r="AD23" s="34"/>
      <c r="AE23" s="34"/>
      <c r="AF23" s="9">
        <f t="shared" si="3"/>
        <v>5401.8968750000004</v>
      </c>
      <c r="AG23" s="102">
        <f t="shared" si="4"/>
        <v>0</v>
      </c>
      <c r="AH23" s="102">
        <f t="shared" si="5"/>
        <v>5401.8968750000004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8024.15</v>
      </c>
      <c r="D24" s="9">
        <f>SUM(INCIDENCIAS!G24)</f>
        <v>0</v>
      </c>
      <c r="E24" s="9">
        <f>SUM(PRESUPUESTO!O24)-D24+INCIDENCIAS!J24</f>
        <v>385.5</v>
      </c>
      <c r="F24" s="35">
        <f t="shared" si="0"/>
        <v>385.5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9"/>
        <v>0</v>
      </c>
      <c r="N24" s="9"/>
      <c r="O24" s="9">
        <f t="shared" si="7"/>
        <v>0</v>
      </c>
      <c r="P24" s="9">
        <f t="shared" si="8"/>
        <v>0</v>
      </c>
      <c r="Q24" s="34">
        <f t="shared" si="9"/>
        <v>8024.15</v>
      </c>
      <c r="R24" s="34">
        <f t="shared" si="15"/>
        <v>8024.15</v>
      </c>
      <c r="S24" s="34">
        <f t="shared" si="18"/>
        <v>0</v>
      </c>
      <c r="T24" s="34"/>
      <c r="U24" s="34">
        <f t="shared" si="12"/>
        <v>0</v>
      </c>
      <c r="V24" s="34">
        <f t="shared" si="11"/>
        <v>0</v>
      </c>
      <c r="W24" s="34">
        <f>INCIDENCIAS!I24</f>
        <v>0</v>
      </c>
      <c r="X24" s="34">
        <f>INCIDENCIAS!J24</f>
        <v>0</v>
      </c>
      <c r="Y24" s="34">
        <v>446</v>
      </c>
      <c r="Z24" s="34">
        <f>C24*5.7%</f>
        <v>457.37655000000001</v>
      </c>
      <c r="AA24" s="34"/>
      <c r="AB24" s="34"/>
      <c r="AC24" s="34"/>
      <c r="AD24" s="34"/>
      <c r="AE24" s="34"/>
      <c r="AF24" s="9">
        <f t="shared" si="3"/>
        <v>17337.17655</v>
      </c>
      <c r="AG24" s="102">
        <f t="shared" si="4"/>
        <v>0</v>
      </c>
      <c r="AH24" s="102">
        <f t="shared" si="5"/>
        <v>17337.17655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3631.4250000000002</v>
      </c>
      <c r="D25" s="9">
        <f>SUM(INCIDENCIAS!G25)</f>
        <v>0</v>
      </c>
      <c r="E25" s="9">
        <f>SUM(PRESUPUESTO!O25)-D25+INCIDENCIAS!J25</f>
        <v>385.5</v>
      </c>
      <c r="F25" s="35">
        <f t="shared" si="0"/>
        <v>385.5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9"/>
        <v>0</v>
      </c>
      <c r="N25" s="9"/>
      <c r="O25" s="9">
        <f t="shared" si="7"/>
        <v>0</v>
      </c>
      <c r="P25" s="9">
        <f t="shared" si="8"/>
        <v>0</v>
      </c>
      <c r="Q25" s="34">
        <f t="shared" si="9"/>
        <v>3631.4250000000002</v>
      </c>
      <c r="R25" s="34">
        <f t="shared" si="15"/>
        <v>3631.4250000000002</v>
      </c>
      <c r="S25" s="34">
        <f t="shared" si="18"/>
        <v>0</v>
      </c>
      <c r="T25" s="34"/>
      <c r="U25" s="34">
        <f t="shared" si="12"/>
        <v>0</v>
      </c>
      <c r="V25" s="34">
        <f t="shared" si="11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344.98537500000003</v>
      </c>
      <c r="AA25" s="34"/>
      <c r="AB25" s="34"/>
      <c r="AC25" s="34"/>
      <c r="AD25" s="34"/>
      <c r="AE25" s="34"/>
      <c r="AF25" s="9">
        <f t="shared" si="3"/>
        <v>7993.3353750000006</v>
      </c>
      <c r="AG25" s="102">
        <f t="shared" si="4"/>
        <v>0</v>
      </c>
      <c r="AH25" s="102">
        <f t="shared" si="5"/>
        <v>7993.3353750000006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3288.45</v>
      </c>
      <c r="D26" s="9">
        <f>SUM(INCIDENCIAS!G26)</f>
        <v>0</v>
      </c>
      <c r="E26" s="9">
        <f>SUM(PRESUPUESTO!O26)-D26+INCIDENCIAS!J26</f>
        <v>385.5</v>
      </c>
      <c r="F26" s="35">
        <f t="shared" si="0"/>
        <v>385.5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9"/>
        <v>0</v>
      </c>
      <c r="N26" s="9"/>
      <c r="O26" s="9">
        <f t="shared" si="7"/>
        <v>0</v>
      </c>
      <c r="P26" s="9">
        <f t="shared" si="8"/>
        <v>0</v>
      </c>
      <c r="Q26" s="34">
        <f t="shared" si="9"/>
        <v>3288.45</v>
      </c>
      <c r="R26" s="34">
        <f t="shared" si="15"/>
        <v>3288.45</v>
      </c>
      <c r="S26" s="34">
        <f t="shared" si="18"/>
        <v>0</v>
      </c>
      <c r="T26" s="34"/>
      <c r="U26" s="34">
        <f t="shared" si="12"/>
        <v>0</v>
      </c>
      <c r="V26" s="34">
        <f t="shared" si="11"/>
        <v>0</v>
      </c>
      <c r="W26" s="34">
        <f>INCIDENCIAS!I26</f>
        <v>0</v>
      </c>
      <c r="X26" s="34">
        <f>INCIDENCIAS!J26</f>
        <v>0</v>
      </c>
      <c r="Y26" s="34">
        <v>446</v>
      </c>
      <c r="Z26" s="34">
        <f>C26*9.5%</f>
        <v>312.40274999999997</v>
      </c>
      <c r="AA26" s="34"/>
      <c r="AB26" s="34"/>
      <c r="AC26" s="34"/>
      <c r="AD26" s="34"/>
      <c r="AE26" s="34"/>
      <c r="AF26" s="9">
        <f t="shared" si="3"/>
        <v>7720.8027499999998</v>
      </c>
      <c r="AG26" s="102">
        <f t="shared" si="4"/>
        <v>0</v>
      </c>
      <c r="AH26" s="102">
        <f t="shared" si="5"/>
        <v>7720.8027499999998</v>
      </c>
    </row>
    <row r="27" spans="1:34" ht="18.95" customHeight="1" x14ac:dyDescent="0.2">
      <c r="A27" s="111" t="str">
        <f>INCIDENCIAS!A27</f>
        <v>MARIA GUADALUPE MEDINA MENDOZA</v>
      </c>
      <c r="B27" s="9">
        <f>SUM(INCIDENCIAS!F27)</f>
        <v>0</v>
      </c>
      <c r="C27" s="9">
        <f>SUM(PRESUPUESTO!N27)-B27+INCIDENCIAS!I27</f>
        <v>2331.2750000000001</v>
      </c>
      <c r="D27" s="9">
        <f>SUM(INCIDENCIAS!G27)</f>
        <v>0</v>
      </c>
      <c r="E27" s="9">
        <f>SUM(PRESUPUESTO!O27)-D27+INCIDENCIAS!J27</f>
        <v>385.5</v>
      </c>
      <c r="F27" s="35">
        <f t="shared" ref="F27" si="20">SUM(E27*100%)</f>
        <v>385.5</v>
      </c>
      <c r="G27" s="35"/>
      <c r="H27" s="9"/>
      <c r="I27" s="9">
        <f t="shared" ref="I27" si="21">SUM(H27-J27)</f>
        <v>0</v>
      </c>
      <c r="J27" s="34">
        <f t="shared" ref="J27" si="22">SUM(H27*0%)</f>
        <v>0</v>
      </c>
      <c r="K27" s="9"/>
      <c r="L27" s="9">
        <f t="shared" si="6"/>
        <v>0</v>
      </c>
      <c r="M27" s="9">
        <f t="shared" ref="M27" si="23">IF(K27&gt;(61.38*30),61.38*30,K27)</f>
        <v>0</v>
      </c>
      <c r="N27" s="9"/>
      <c r="O27" s="9">
        <f t="shared" si="7"/>
        <v>0</v>
      </c>
      <c r="P27" s="9">
        <f t="shared" si="8"/>
        <v>0</v>
      </c>
      <c r="Q27" s="457">
        <f>43*15/360*C27/15</f>
        <v>278.45784722222226</v>
      </c>
      <c r="R27" s="34">
        <f t="shared" ref="R27" si="24">SUM(Q27*100%)</f>
        <v>278.45784722222226</v>
      </c>
      <c r="S27" s="34">
        <f t="shared" si="18"/>
        <v>0</v>
      </c>
      <c r="T27" s="34"/>
      <c r="U27" s="34">
        <f t="shared" si="12"/>
        <v>0</v>
      </c>
      <c r="V27" s="34">
        <f t="shared" si="11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ref="AF27" si="25">SUM(C27+F27+I27+L27+O27+R27+U27+Z27+W27+AA27+AB27+AC27+AD27+AE27+Y27+X27)</f>
        <v>2995.2328472222225</v>
      </c>
      <c r="AG27" s="102">
        <f t="shared" ref="AG27" si="26">SUM(G27+J27+M27+P27+S27+V27)</f>
        <v>0</v>
      </c>
      <c r="AH27" s="102">
        <f t="shared" ref="AH27" si="27">SUM(AF27:AG27)</f>
        <v>2995.2328472222225</v>
      </c>
    </row>
    <row r="28" spans="1:34" ht="18.95" customHeight="1" x14ac:dyDescent="0.2">
      <c r="A28" s="111" t="str">
        <f>INCIDENCIAS!A28</f>
        <v>RAMONA CECILIA VILLA ROSALES</v>
      </c>
      <c r="B28" s="9">
        <f>SUM(INCIDENCIAS!F28)</f>
        <v>0</v>
      </c>
      <c r="C28" s="9">
        <f>SUM(PRESUPUESTO!N28)-B28+INCIDENCIAS!I28</f>
        <v>8024.15</v>
      </c>
      <c r="D28" s="9">
        <f>SUM(INCIDENCIAS!G28)</f>
        <v>0</v>
      </c>
      <c r="E28" s="9">
        <f>SUM(PRESUPUESTO!O28)-D28+INCIDENCIAS!J28</f>
        <v>385.5</v>
      </c>
      <c r="F28" s="35">
        <f t="shared" si="0"/>
        <v>385.5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9"/>
        <v>0</v>
      </c>
      <c r="N28" s="9"/>
      <c r="O28" s="9">
        <f t="shared" si="7"/>
        <v>0</v>
      </c>
      <c r="P28" s="9">
        <f t="shared" si="8"/>
        <v>0</v>
      </c>
      <c r="Q28" s="34">
        <f t="shared" si="9"/>
        <v>8024.15</v>
      </c>
      <c r="R28" s="34">
        <f t="shared" si="15"/>
        <v>8024.15</v>
      </c>
      <c r="S28" s="34">
        <f t="shared" si="18"/>
        <v>0</v>
      </c>
      <c r="T28" s="34"/>
      <c r="U28" s="34">
        <f t="shared" si="12"/>
        <v>0</v>
      </c>
      <c r="V28" s="34">
        <f t="shared" si="11"/>
        <v>0</v>
      </c>
      <c r="W28" s="34">
        <f>INCIDENCIAS!I28</f>
        <v>0</v>
      </c>
      <c r="X28" s="34">
        <f>INCIDENCIAS!J28</f>
        <v>0</v>
      </c>
      <c r="Y28" s="34">
        <v>446</v>
      </c>
      <c r="Z28" s="34">
        <f>C28*3.8%</f>
        <v>304.91769999999997</v>
      </c>
      <c r="AA28" s="34"/>
      <c r="AB28" s="34"/>
      <c r="AC28" s="34"/>
      <c r="AD28" s="34"/>
      <c r="AE28" s="34"/>
      <c r="AF28" s="9">
        <f t="shared" si="3"/>
        <v>17184.717700000001</v>
      </c>
      <c r="AG28" s="102">
        <f t="shared" si="4"/>
        <v>0</v>
      </c>
      <c r="AH28" s="102">
        <f t="shared" si="5"/>
        <v>17184.717700000001</v>
      </c>
    </row>
    <row r="29" spans="1:34" ht="18.95" customHeight="1" x14ac:dyDescent="0.2">
      <c r="A29" s="111" t="str">
        <f>INCIDENCIAS!A29</f>
        <v>MARIA GUADALUPE PEREZ CARRAZCO</v>
      </c>
      <c r="B29" s="9">
        <f>SUM(INCIDENCIAS!F29)</f>
        <v>0</v>
      </c>
      <c r="C29" s="9">
        <f>SUM(PRESUPUESTO!N29)-B29+INCIDENCIAS!I29</f>
        <v>2331.2750000000001</v>
      </c>
      <c r="D29" s="9">
        <f>SUM(INCIDENCIAS!G29)</f>
        <v>0</v>
      </c>
      <c r="E29" s="9">
        <f>SUM(PRESUPUESTO!O29)-D29+INCIDENCIAS!J29</f>
        <v>385.5</v>
      </c>
      <c r="F29" s="35">
        <f t="shared" si="0"/>
        <v>385.5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9"/>
        <v>0</v>
      </c>
      <c r="N29" s="9"/>
      <c r="O29" s="9">
        <f t="shared" si="7"/>
        <v>0</v>
      </c>
      <c r="P29" s="9">
        <f t="shared" si="8"/>
        <v>0</v>
      </c>
      <c r="Q29" s="34">
        <f t="shared" si="9"/>
        <v>2331.2750000000001</v>
      </c>
      <c r="R29" s="34">
        <f t="shared" si="15"/>
        <v>2331.2750000000001</v>
      </c>
      <c r="S29" s="34">
        <f t="shared" si="18"/>
        <v>0</v>
      </c>
      <c r="T29" s="34"/>
      <c r="U29" s="34">
        <f t="shared" si="12"/>
        <v>0</v>
      </c>
      <c r="V29" s="34">
        <f t="shared" si="11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/>
      <c r="AC29" s="34"/>
      <c r="AD29" s="34"/>
      <c r="AE29" s="34"/>
      <c r="AF29" s="9">
        <f t="shared" si="3"/>
        <v>5048.05</v>
      </c>
      <c r="AG29" s="102">
        <f t="shared" si="4"/>
        <v>0</v>
      </c>
      <c r="AH29" s="102">
        <f t="shared" si="5"/>
        <v>5048.05</v>
      </c>
    </row>
    <row r="30" spans="1:34" ht="18.95" customHeight="1" x14ac:dyDescent="0.2">
      <c r="A30" s="111" t="str">
        <f>INCIDENCIAS!A30</f>
        <v>FRANCISCO JAVIER SANCHEZ PEREZ</v>
      </c>
      <c r="B30" s="9">
        <f>SUM(INCIDENCIAS!F30)</f>
        <v>0</v>
      </c>
      <c r="C30" s="9">
        <f>SUM(PRESUPUESTO!N30)-B30+INCIDENCIAS!I30</f>
        <v>2982.7249999999999</v>
      </c>
      <c r="D30" s="9">
        <f>SUM(INCIDENCIAS!G30)</f>
        <v>0</v>
      </c>
      <c r="E30" s="9">
        <f>SUM(PRESUPUESTO!O30)-D30+INCIDENCIAS!J30</f>
        <v>385.5</v>
      </c>
      <c r="F30" s="35">
        <f t="shared" si="0"/>
        <v>385.5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9"/>
        <v>0</v>
      </c>
      <c r="N30" s="9"/>
      <c r="O30" s="9">
        <f t="shared" si="7"/>
        <v>0</v>
      </c>
      <c r="P30" s="9">
        <f t="shared" si="8"/>
        <v>0</v>
      </c>
      <c r="Q30" s="34">
        <f t="shared" si="9"/>
        <v>2982.7249999999999</v>
      </c>
      <c r="R30" s="34">
        <f t="shared" si="15"/>
        <v>2982.7249999999999</v>
      </c>
      <c r="S30" s="34">
        <f t="shared" si="18"/>
        <v>0</v>
      </c>
      <c r="T30" s="34"/>
      <c r="U30" s="34">
        <f t="shared" si="12"/>
        <v>0</v>
      </c>
      <c r="V30" s="34">
        <f t="shared" si="11"/>
        <v>0</v>
      </c>
      <c r="W30" s="34">
        <f>INCIDENCIAS!I30</f>
        <v>0</v>
      </c>
      <c r="X30" s="34">
        <f>INCIDENCIAS!J30</f>
        <v>0</v>
      </c>
      <c r="Y30" s="34"/>
      <c r="Z30" s="34">
        <f>C30*1.9%</f>
        <v>56.671774999999997</v>
      </c>
      <c r="AA30" s="34"/>
      <c r="AB30" s="34"/>
      <c r="AC30" s="34"/>
      <c r="AD30" s="34"/>
      <c r="AE30" s="34"/>
      <c r="AF30" s="9">
        <f t="shared" si="3"/>
        <v>6407.6217749999996</v>
      </c>
      <c r="AG30" s="102">
        <f t="shared" si="4"/>
        <v>0</v>
      </c>
      <c r="AH30" s="102">
        <f t="shared" si="5"/>
        <v>6407.6217749999996</v>
      </c>
    </row>
    <row r="31" spans="1:34" ht="18.95" customHeight="1" x14ac:dyDescent="0.2">
      <c r="A31" s="111" t="str">
        <f>INCIDENCIAS!A31</f>
        <v>MARCO ANTONIO TAPIA CORREA</v>
      </c>
      <c r="B31" s="9">
        <f>SUM(INCIDENCIAS!F31)</f>
        <v>0</v>
      </c>
      <c r="C31" s="9">
        <f>SUM(PRESUPUESTO!N31)-B31+INCIDENCIAS!I31</f>
        <v>2221.875</v>
      </c>
      <c r="D31" s="9">
        <f>SUM(INCIDENCIAS!G31)</f>
        <v>0</v>
      </c>
      <c r="E31" s="9">
        <f>SUM(PRESUPUESTO!O31)-D31+INCIDENCIAS!J31</f>
        <v>385.5</v>
      </c>
      <c r="F31" s="35">
        <f t="shared" si="0"/>
        <v>385.5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9"/>
        <v>0</v>
      </c>
      <c r="N31" s="9"/>
      <c r="O31" s="9">
        <f t="shared" si="7"/>
        <v>0</v>
      </c>
      <c r="P31" s="9">
        <f t="shared" si="8"/>
        <v>0</v>
      </c>
      <c r="Q31" s="34">
        <f t="shared" si="9"/>
        <v>2221.875</v>
      </c>
      <c r="R31" s="34">
        <f t="shared" si="15"/>
        <v>2221.875</v>
      </c>
      <c r="S31" s="34">
        <f t="shared" si="18"/>
        <v>0</v>
      </c>
      <c r="T31" s="34"/>
      <c r="U31" s="34">
        <f t="shared" si="12"/>
        <v>0</v>
      </c>
      <c r="V31" s="34">
        <f t="shared" si="11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126.64687500000001</v>
      </c>
      <c r="AA31" s="34"/>
      <c r="AB31" s="34"/>
      <c r="AC31" s="34"/>
      <c r="AD31" s="34"/>
      <c r="AE31" s="34"/>
      <c r="AF31" s="9">
        <f t="shared" si="3"/>
        <v>4955.8968750000004</v>
      </c>
      <c r="AG31" s="102">
        <f t="shared" si="4"/>
        <v>0</v>
      </c>
      <c r="AH31" s="102">
        <f t="shared" si="5"/>
        <v>4955.8968750000004</v>
      </c>
    </row>
    <row r="32" spans="1:34" ht="18.95" customHeight="1" x14ac:dyDescent="0.2">
      <c r="A32" s="111" t="str">
        <f>INCIDENCIAS!A32</f>
        <v xml:space="preserve">PATRICIA GARCÍA MARTÍNEZ </v>
      </c>
      <c r="B32" s="9">
        <f>SUM(INCIDENCIAS!F32)</f>
        <v>0</v>
      </c>
      <c r="C32" s="9">
        <f>SUM(PRESUPUESTO!N32)-B32+INCIDENCIAS!I32</f>
        <v>2221.875</v>
      </c>
      <c r="D32" s="9">
        <f>SUM(INCIDENCIAS!G32)</f>
        <v>0</v>
      </c>
      <c r="E32" s="9">
        <f>SUM(PRESUPUESTO!O32)-D32+INCIDENCIAS!J32</f>
        <v>385.5</v>
      </c>
      <c r="F32" s="35">
        <f t="shared" si="0"/>
        <v>385.5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9"/>
        <v>0</v>
      </c>
      <c r="N32" s="9"/>
      <c r="O32" s="9">
        <f t="shared" si="7"/>
        <v>0</v>
      </c>
      <c r="P32" s="9">
        <f t="shared" si="8"/>
        <v>0</v>
      </c>
      <c r="Q32" s="34">
        <f t="shared" si="9"/>
        <v>2221.875</v>
      </c>
      <c r="R32" s="34">
        <f t="shared" si="10"/>
        <v>2221.875</v>
      </c>
      <c r="S32" s="34">
        <f t="shared" si="18"/>
        <v>0</v>
      </c>
      <c r="T32" s="34"/>
      <c r="U32" s="34">
        <f t="shared" si="12"/>
        <v>0</v>
      </c>
      <c r="V32" s="34">
        <f t="shared" si="11"/>
        <v>0</v>
      </c>
      <c r="W32" s="34">
        <f>INCIDENCIAS!I32</f>
        <v>0</v>
      </c>
      <c r="X32" s="34">
        <f>INCIDENCIAS!J32</f>
        <v>0</v>
      </c>
      <c r="Y32" s="34"/>
      <c r="Z32" s="34">
        <f>C32*5.7%</f>
        <v>126.64687500000001</v>
      </c>
      <c r="AA32" s="34"/>
      <c r="AB32" s="34"/>
      <c r="AC32" s="34"/>
      <c r="AD32" s="34"/>
      <c r="AE32" s="34"/>
      <c r="AF32" s="9">
        <f t="shared" si="3"/>
        <v>4955.8968750000004</v>
      </c>
      <c r="AG32" s="102">
        <f t="shared" si="4"/>
        <v>0</v>
      </c>
      <c r="AH32" s="102">
        <f t="shared" si="5"/>
        <v>4955.8968750000004</v>
      </c>
    </row>
    <row r="33" spans="1:34" ht="18.95" customHeight="1" x14ac:dyDescent="0.2">
      <c r="A33" s="111" t="str">
        <f>INCIDENCIAS!A33</f>
        <v>MANUEL VILLALVAZO GUTIERREZ</v>
      </c>
      <c r="B33" s="9">
        <f>SUM(INCIDENCIAS!F33)</f>
        <v>0</v>
      </c>
      <c r="C33" s="9">
        <f>SUM(PRESUPUESTO!N33)-B33+INCIDENCIAS!I33</f>
        <v>2123.7249999999999</v>
      </c>
      <c r="D33" s="9">
        <f>SUM(INCIDENCIAS!G33)</f>
        <v>0</v>
      </c>
      <c r="E33" s="9">
        <f>SUM(PRESUPUESTO!O33)-D33+INCIDENCIAS!J33</f>
        <v>385.5</v>
      </c>
      <c r="F33" s="35">
        <f t="shared" si="0"/>
        <v>385.5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9"/>
        <v>0</v>
      </c>
      <c r="N33" s="9"/>
      <c r="O33" s="9">
        <f t="shared" si="7"/>
        <v>0</v>
      </c>
      <c r="P33" s="9">
        <f t="shared" si="8"/>
        <v>0</v>
      </c>
      <c r="Q33" s="34">
        <f t="shared" si="9"/>
        <v>2123.7249999999999</v>
      </c>
      <c r="R33" s="34">
        <f t="shared" si="10"/>
        <v>2123.7249999999999</v>
      </c>
      <c r="S33" s="34">
        <f t="shared" si="18"/>
        <v>0</v>
      </c>
      <c r="T33" s="34"/>
      <c r="U33" s="34">
        <f t="shared" si="12"/>
        <v>0</v>
      </c>
      <c r="V33" s="34">
        <f t="shared" si="11"/>
        <v>0</v>
      </c>
      <c r="W33" s="34">
        <f>INCIDENCIAS!I33</f>
        <v>0</v>
      </c>
      <c r="X33" s="34">
        <f>INCIDENCIAS!J33</f>
        <v>0</v>
      </c>
      <c r="Y33" s="34"/>
      <c r="Z33" s="34">
        <f>C33*9.5%</f>
        <v>201.75387499999999</v>
      </c>
      <c r="AA33" s="34"/>
      <c r="AB33" s="34"/>
      <c r="AC33" s="34"/>
      <c r="AD33" s="34"/>
      <c r="AE33" s="34"/>
      <c r="AF33" s="9">
        <f t="shared" si="3"/>
        <v>4834.7038750000002</v>
      </c>
      <c r="AG33" s="102">
        <f t="shared" si="4"/>
        <v>0</v>
      </c>
      <c r="AH33" s="102">
        <f t="shared" si="5"/>
        <v>4834.7038750000002</v>
      </c>
    </row>
    <row r="34" spans="1:34" ht="18.95" customHeight="1" x14ac:dyDescent="0.2">
      <c r="A34" s="111" t="str">
        <f>INCIDENCIAS!A34</f>
        <v>JOSE ANTONIO GUTIERREZ QUIROZ</v>
      </c>
      <c r="B34" s="9">
        <f>SUM(INCIDENCIAS!F34)</f>
        <v>0</v>
      </c>
      <c r="C34" s="9">
        <f>SUM(PRESUPUESTO!N34)-B34+INCIDENCIAS!I34</f>
        <v>2123.7249999999999</v>
      </c>
      <c r="D34" s="9">
        <f>SUM(INCIDENCIAS!G34)</f>
        <v>0</v>
      </c>
      <c r="E34" s="9">
        <f>SUM(PRESUPUESTO!O34)-D34+INCIDENCIAS!J34</f>
        <v>385.5</v>
      </c>
      <c r="F34" s="35">
        <f t="shared" si="0"/>
        <v>385.5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9"/>
        <v>0</v>
      </c>
      <c r="N34" s="9"/>
      <c r="O34" s="9">
        <f t="shared" si="7"/>
        <v>0</v>
      </c>
      <c r="P34" s="9">
        <f t="shared" si="8"/>
        <v>0</v>
      </c>
      <c r="Q34" s="34">
        <f t="shared" si="9"/>
        <v>2123.7249999999999</v>
      </c>
      <c r="R34" s="34">
        <f>SUM(Q34*100%)</f>
        <v>2123.7249999999999</v>
      </c>
      <c r="S34" s="34">
        <f t="shared" si="18"/>
        <v>0</v>
      </c>
      <c r="T34" s="34"/>
      <c r="U34" s="34">
        <f t="shared" si="12"/>
        <v>0</v>
      </c>
      <c r="V34" s="34">
        <f t="shared" si="11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 t="shared" si="3"/>
        <v>4632.95</v>
      </c>
      <c r="AG34" s="102">
        <f t="shared" si="4"/>
        <v>0</v>
      </c>
      <c r="AH34" s="102">
        <f t="shared" si="5"/>
        <v>4632.95</v>
      </c>
    </row>
    <row r="35" spans="1:34" ht="18.95" customHeight="1" x14ac:dyDescent="0.2">
      <c r="A35" s="111" t="str">
        <f>INCIDENCIAS!A35</f>
        <v>ERIK SALVADOR CONTRERAS ELIZONDO</v>
      </c>
      <c r="B35" s="9">
        <f>SUM(INCIDENCIAS!F35)</f>
        <v>0</v>
      </c>
      <c r="C35" s="9">
        <f>SUM(PRESUPUESTO!N35)-B35+INCIDENCIAS!I35</f>
        <v>2123.7249999999999</v>
      </c>
      <c r="D35" s="9">
        <f>SUM(INCIDENCIAS!G35)</f>
        <v>0</v>
      </c>
      <c r="E35" s="9">
        <f>SUM(PRESUPUESTO!O35)-D35+INCIDENCIAS!J35</f>
        <v>385.5</v>
      </c>
      <c r="F35" s="35">
        <f t="shared" si="0"/>
        <v>385.5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9"/>
        <v>0</v>
      </c>
      <c r="N35" s="9"/>
      <c r="O35" s="9">
        <f t="shared" si="7"/>
        <v>0</v>
      </c>
      <c r="P35" s="9">
        <f t="shared" si="8"/>
        <v>0</v>
      </c>
      <c r="Q35" s="457">
        <f>214*15/360*C35/15</f>
        <v>1262.4365277777774</v>
      </c>
      <c r="R35" s="34">
        <f>SUM(Q35*100%)</f>
        <v>1262.4365277777774</v>
      </c>
      <c r="S35" s="34">
        <f t="shared" ref="S35:S43" si="28">SUM(Q35-R35)</f>
        <v>0</v>
      </c>
      <c r="T35" s="34"/>
      <c r="U35" s="34">
        <f t="shared" si="12"/>
        <v>0</v>
      </c>
      <c r="V35" s="34">
        <f t="shared" si="11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 t="shared" si="3"/>
        <v>3771.6615277777773</v>
      </c>
      <c r="AG35" s="102">
        <f t="shared" si="4"/>
        <v>0</v>
      </c>
      <c r="AH35" s="102">
        <f t="shared" si="5"/>
        <v>3771.6615277777773</v>
      </c>
    </row>
    <row r="36" spans="1:34" ht="18.95" customHeight="1" x14ac:dyDescent="0.2">
      <c r="A36" s="111" t="str">
        <f>INCIDENCIAS!A36</f>
        <v>SANDRA GUADALUPE LÓPEZ MARTINEZ</v>
      </c>
      <c r="B36" s="9">
        <f>SUM(INCIDENCIAS!F36)</f>
        <v>0</v>
      </c>
      <c r="C36" s="9">
        <f>SUM(PRESUPUESTO!N36)-B36+INCIDENCIAS!I36</f>
        <v>2123.7249999999999</v>
      </c>
      <c r="D36" s="9">
        <f>SUM(INCIDENCIAS!G36)</f>
        <v>0</v>
      </c>
      <c r="E36" s="9">
        <f>SUM(PRESUPUESTO!O36)-D36+INCIDENCIAS!J36</f>
        <v>385.5</v>
      </c>
      <c r="F36" s="35">
        <f t="shared" ref="F36" si="29">SUM(E36*100%)</f>
        <v>385.5</v>
      </c>
      <c r="G36" s="35"/>
      <c r="H36" s="9"/>
      <c r="I36" s="9">
        <f t="shared" ref="I36" si="30">SUM(H36-J36)</f>
        <v>0</v>
      </c>
      <c r="J36" s="34">
        <f t="shared" ref="J36" si="31">SUM(H36*0%)</f>
        <v>0</v>
      </c>
      <c r="K36" s="9"/>
      <c r="L36" s="9">
        <f t="shared" si="6"/>
        <v>0</v>
      </c>
      <c r="M36" s="9">
        <f t="shared" ref="M36" si="32">IF(K36&gt;(61.38*30),61.38*30,K36)</f>
        <v>0</v>
      </c>
      <c r="N36" s="9"/>
      <c r="O36" s="9">
        <f t="shared" si="7"/>
        <v>0</v>
      </c>
      <c r="P36" s="9">
        <f t="shared" si="8"/>
        <v>0</v>
      </c>
      <c r="Q36" s="457">
        <f>36*15/360*C36/15</f>
        <v>212.37249999999997</v>
      </c>
      <c r="R36" s="34">
        <f>SUM(Q36*100%)</f>
        <v>212.37249999999997</v>
      </c>
      <c r="S36" s="34">
        <f t="shared" ref="S36" si="33">SUM(Q36-R36)</f>
        <v>0</v>
      </c>
      <c r="T36" s="34"/>
      <c r="U36" s="34">
        <f t="shared" ref="U36" si="34">SUM(T36*100%)</f>
        <v>0</v>
      </c>
      <c r="V36" s="34">
        <f t="shared" ref="V36" si="35">SUM(T36-U36)</f>
        <v>0</v>
      </c>
      <c r="W36" s="34">
        <f>INCIDENCIAS!I36</f>
        <v>0</v>
      </c>
      <c r="X36" s="34">
        <f>INCIDENCIAS!J36</f>
        <v>0</v>
      </c>
      <c r="Y36" s="34"/>
      <c r="Z36" s="34"/>
      <c r="AA36" s="34"/>
      <c r="AB36" s="34"/>
      <c r="AC36" s="34"/>
      <c r="AD36" s="34"/>
      <c r="AE36" s="34"/>
      <c r="AF36" s="9">
        <f t="shared" ref="AF36" si="36">SUM(C36+F36+I36+L36+O36+R36+U36+Z36+W36+AA36+AB36+AC36+AD36+AE36+Y36+X36)</f>
        <v>2721.5974999999999</v>
      </c>
      <c r="AG36" s="102">
        <f t="shared" ref="AG36" si="37">SUM(G36+J36+M36+P36+S36+V36)</f>
        <v>0</v>
      </c>
      <c r="AH36" s="102">
        <f t="shared" ref="AH36" si="38">SUM(AF36:AG36)</f>
        <v>2721.5974999999999</v>
      </c>
    </row>
    <row r="37" spans="1:34" ht="18.95" customHeight="1" x14ac:dyDescent="0.2">
      <c r="A37" s="111" t="str">
        <f>INCIDENCIAS!A37</f>
        <v>JORGE TORREZ MUNGUÍA</v>
      </c>
      <c r="B37" s="9">
        <f>SUM(INCIDENCIAS!F37)</f>
        <v>0</v>
      </c>
      <c r="C37" s="9">
        <f>SUM(PRESUPUESTO!N37)-B37+INCIDENCIAS!I37</f>
        <v>1970.5250000000001</v>
      </c>
      <c r="D37" s="9">
        <f>SUM(INCIDENCIAS!G37)</f>
        <v>0</v>
      </c>
      <c r="E37" s="9">
        <f>SUM(PRESUPUESTO!O37)-D37+INCIDENCIAS!J37</f>
        <v>385.5</v>
      </c>
      <c r="F37" s="35">
        <f t="shared" si="0"/>
        <v>385.5</v>
      </c>
      <c r="G37" s="35"/>
      <c r="H37" s="9"/>
      <c r="I37" s="9">
        <f t="shared" si="1"/>
        <v>0</v>
      </c>
      <c r="J37" s="34">
        <f t="shared" si="2"/>
        <v>0</v>
      </c>
      <c r="K37" s="9"/>
      <c r="L37" s="9">
        <f t="shared" si="6"/>
        <v>0</v>
      </c>
      <c r="M37" s="9">
        <f t="shared" si="19"/>
        <v>0</v>
      </c>
      <c r="N37" s="9"/>
      <c r="O37" s="9">
        <f t="shared" si="7"/>
        <v>0</v>
      </c>
      <c r="P37" s="9">
        <f t="shared" si="8"/>
        <v>0</v>
      </c>
      <c r="Q37" s="34">
        <f t="shared" si="9"/>
        <v>1970.5250000000001</v>
      </c>
      <c r="R37" s="34">
        <f t="shared" si="10"/>
        <v>1970.5250000000001</v>
      </c>
      <c r="S37" s="34">
        <f t="shared" si="28"/>
        <v>0</v>
      </c>
      <c r="T37" s="34"/>
      <c r="U37" s="34">
        <f t="shared" si="12"/>
        <v>0</v>
      </c>
      <c r="V37" s="34">
        <f t="shared" si="11"/>
        <v>0</v>
      </c>
      <c r="W37" s="34">
        <f>INCIDENCIAS!I37</f>
        <v>0</v>
      </c>
      <c r="X37" s="34">
        <f>INCIDENCIAS!J37</f>
        <v>0</v>
      </c>
      <c r="Y37" s="34"/>
      <c r="Z37" s="34">
        <f>C37*5.7%</f>
        <v>112.31992500000001</v>
      </c>
      <c r="AA37" s="34"/>
      <c r="AB37" s="34"/>
      <c r="AC37" s="34"/>
      <c r="AD37" s="34"/>
      <c r="AE37" s="34"/>
      <c r="AF37" s="9">
        <f t="shared" si="3"/>
        <v>4438.869925</v>
      </c>
      <c r="AG37" s="102">
        <f t="shared" si="4"/>
        <v>0</v>
      </c>
      <c r="AH37" s="102">
        <f t="shared" si="5"/>
        <v>4438.869925</v>
      </c>
    </row>
    <row r="38" spans="1:34" ht="18.95" customHeight="1" x14ac:dyDescent="0.2">
      <c r="A38" s="111" t="str">
        <f>INCIDENCIAS!A38</f>
        <v>MIGUEL SOLORZANO SANCHEZ</v>
      </c>
      <c r="B38" s="9">
        <f>SUM(INCIDENCIAS!F38)</f>
        <v>0</v>
      </c>
      <c r="C38" s="9">
        <f>SUM(PRESUPUESTO!N38)-B38+INCIDENCIAS!I38</f>
        <v>1970.5250000000001</v>
      </c>
      <c r="D38" s="9">
        <f>SUM(INCIDENCIAS!G38)</f>
        <v>0</v>
      </c>
      <c r="E38" s="9">
        <f>SUM(PRESUPUESTO!O38)-D38+INCIDENCIAS!J38</f>
        <v>385.5</v>
      </c>
      <c r="F38" s="35">
        <f t="shared" si="0"/>
        <v>385.5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9"/>
        <v>0</v>
      </c>
      <c r="N38" s="9"/>
      <c r="O38" s="9">
        <f t="shared" si="7"/>
        <v>0</v>
      </c>
      <c r="P38" s="9">
        <f t="shared" si="8"/>
        <v>0</v>
      </c>
      <c r="Q38" s="34">
        <f t="shared" si="9"/>
        <v>1970.5250000000001</v>
      </c>
      <c r="R38" s="34">
        <f t="shared" si="10"/>
        <v>1970.5250000000001</v>
      </c>
      <c r="S38" s="34">
        <f t="shared" si="28"/>
        <v>0</v>
      </c>
      <c r="T38" s="34"/>
      <c r="U38" s="34">
        <f t="shared" si="12"/>
        <v>0</v>
      </c>
      <c r="V38" s="34">
        <f t="shared" si="11"/>
        <v>0</v>
      </c>
      <c r="W38" s="34">
        <f>INCIDENCIAS!I38</f>
        <v>0</v>
      </c>
      <c r="X38" s="34">
        <f>INCIDENCIAS!J38</f>
        <v>0</v>
      </c>
      <c r="Y38" s="34"/>
      <c r="Z38" s="34">
        <f>C38*3.8%</f>
        <v>74.879950000000008</v>
      </c>
      <c r="AA38" s="34"/>
      <c r="AB38" s="34"/>
      <c r="AC38" s="34"/>
      <c r="AD38" s="34"/>
      <c r="AE38" s="34"/>
      <c r="AF38" s="9">
        <f t="shared" si="3"/>
        <v>4401.4299499999997</v>
      </c>
      <c r="AG38" s="102">
        <f t="shared" si="4"/>
        <v>0</v>
      </c>
      <c r="AH38" s="102">
        <f t="shared" si="5"/>
        <v>4401.4299499999997</v>
      </c>
    </row>
    <row r="39" spans="1:34" ht="18.95" customHeight="1" x14ac:dyDescent="0.2">
      <c r="A39" s="111"/>
      <c r="B39" s="9">
        <f>SUM(INCIDENCIAS!F39)</f>
        <v>0</v>
      </c>
      <c r="C39" s="9">
        <f>SUM(PRESUPUESTO!N39)-B39+INCIDENCIAS!I39</f>
        <v>0</v>
      </c>
      <c r="D39" s="9">
        <f>SUM(INCIDENCIAS!G39)</f>
        <v>0</v>
      </c>
      <c r="E39" s="9">
        <f>SUM(PRESUPUESTO!O39)-D39+INCIDENCIAS!J39</f>
        <v>0</v>
      </c>
      <c r="F39" s="35">
        <f>SUM(E39*100%)</f>
        <v>0</v>
      </c>
      <c r="G39" s="35"/>
      <c r="H39" s="9"/>
      <c r="I39" s="9">
        <f>SUM(H39-J39)</f>
        <v>0</v>
      </c>
      <c r="J39" s="34">
        <f>SUM(H39*0%)</f>
        <v>0</v>
      </c>
      <c r="K39" s="9"/>
      <c r="L39" s="9">
        <f t="shared" si="6"/>
        <v>0</v>
      </c>
      <c r="M39" s="9">
        <f t="shared" si="19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>SUM(Q39*100%)</f>
        <v>0</v>
      </c>
      <c r="S39" s="34">
        <f>SUM(Q39-R39)</f>
        <v>0</v>
      </c>
      <c r="T39" s="34"/>
      <c r="U39" s="34">
        <f>SUM(T39*100%)</f>
        <v>0</v>
      </c>
      <c r="V39" s="34">
        <f>SUM(T39-U39)</f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>SUM(C39+F39+I39+L39+O39+R39+U39+Z39+W39+AA39+AB39+AC39+AD39+AE39+Y39+X39)</f>
        <v>0</v>
      </c>
      <c r="AG39" s="102">
        <f>SUM(G39+J39+M39+P39+S39+V39)</f>
        <v>0</v>
      </c>
      <c r="AH39" s="102">
        <f>SUM(AF39:AG39)</f>
        <v>0</v>
      </c>
    </row>
    <row r="40" spans="1:34" ht="18.95" customHeight="1" x14ac:dyDescent="0.2">
      <c r="A40" s="111" t="str">
        <f>INCIDENCIAS!A40</f>
        <v>JESUS RAMON GAUNA SIGALA</v>
      </c>
      <c r="B40" s="9">
        <f>SUM(INCIDENCIAS!F40)</f>
        <v>0</v>
      </c>
      <c r="C40" s="9">
        <f>SUM(PRESUPUESTO!N40)-B40+INCIDENCIAS!I40</f>
        <v>13095.3</v>
      </c>
      <c r="D40" s="9">
        <f>SUM(INCIDENCIAS!G40)</f>
        <v>0</v>
      </c>
      <c r="E40" s="9">
        <f>SUM(PRESUPUESTO!O40)-D40+INCIDENCIAS!J40</f>
        <v>385.5</v>
      </c>
      <c r="F40" s="35">
        <f t="shared" si="0"/>
        <v>385.5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si="19"/>
        <v>0</v>
      </c>
      <c r="N40" s="9"/>
      <c r="O40" s="9">
        <f t="shared" si="7"/>
        <v>0</v>
      </c>
      <c r="P40" s="9">
        <f t="shared" si="8"/>
        <v>0</v>
      </c>
      <c r="Q40" s="457">
        <f>263*15/360*C40/15</f>
        <v>9566.8441666666677</v>
      </c>
      <c r="R40" s="34">
        <f>SUM(Q40*100%)</f>
        <v>9566.8441666666677</v>
      </c>
      <c r="S40" s="34">
        <f t="shared" si="28"/>
        <v>0</v>
      </c>
      <c r="T40" s="34"/>
      <c r="U40" s="34">
        <f t="shared" si="12"/>
        <v>0</v>
      </c>
      <c r="V40" s="34">
        <f t="shared" si="11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si="3"/>
        <v>23047.644166666665</v>
      </c>
      <c r="AG40" s="102">
        <f t="shared" si="4"/>
        <v>0</v>
      </c>
      <c r="AH40" s="102">
        <f t="shared" si="5"/>
        <v>23047.644166666665</v>
      </c>
    </row>
    <row r="41" spans="1:34" ht="18.95" customHeight="1" x14ac:dyDescent="0.2">
      <c r="A41" s="111" t="str">
        <f>INCIDENCIAS!A41</f>
        <v>MARIA ESTHER AGUAYO QUIROZ</v>
      </c>
      <c r="B41" s="9">
        <f>SUM(INCIDENCIAS!F41)</f>
        <v>0</v>
      </c>
      <c r="C41" s="9">
        <f>SUM(PRESUPUESTO!N41)-B41+INCIDENCIAS!I41</f>
        <v>2701.8</v>
      </c>
      <c r="D41" s="9">
        <f>SUM(INCIDENCIAS!G41)</f>
        <v>0</v>
      </c>
      <c r="E41" s="9">
        <f>SUM(PRESUPUESTO!O41)-D41+INCIDENCIAS!J41</f>
        <v>385.5</v>
      </c>
      <c r="F41" s="35">
        <f t="shared" si="0"/>
        <v>385.5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19"/>
        <v>0</v>
      </c>
      <c r="N41" s="9"/>
      <c r="O41" s="9">
        <f t="shared" si="7"/>
        <v>0</v>
      </c>
      <c r="P41" s="9">
        <f t="shared" si="8"/>
        <v>0</v>
      </c>
      <c r="Q41" s="34">
        <f t="shared" si="9"/>
        <v>2701.8</v>
      </c>
      <c r="R41" s="34">
        <f t="shared" si="10"/>
        <v>2701.8</v>
      </c>
      <c r="S41" s="34">
        <f t="shared" si="28"/>
        <v>0</v>
      </c>
      <c r="T41" s="34"/>
      <c r="U41" s="34">
        <f t="shared" si="12"/>
        <v>0</v>
      </c>
      <c r="V41" s="34">
        <f t="shared" si="11"/>
        <v>0</v>
      </c>
      <c r="W41" s="34">
        <f>INCIDENCIAS!I41</f>
        <v>0</v>
      </c>
      <c r="X41" s="34">
        <f>INCIDENCIAS!J41</f>
        <v>0</v>
      </c>
      <c r="Y41" s="34">
        <v>446</v>
      </c>
      <c r="Z41" s="34"/>
      <c r="AA41" s="34"/>
      <c r="AB41" s="34"/>
      <c r="AC41" s="34"/>
      <c r="AD41" s="34"/>
      <c r="AE41" s="34"/>
      <c r="AF41" s="9">
        <f t="shared" si="3"/>
        <v>6235.1</v>
      </c>
      <c r="AG41" s="102">
        <f t="shared" si="4"/>
        <v>0</v>
      </c>
      <c r="AH41" s="102">
        <f t="shared" si="5"/>
        <v>6235.1</v>
      </c>
    </row>
    <row r="42" spans="1:34" ht="18.95" customHeight="1" x14ac:dyDescent="0.2">
      <c r="A42" s="111" t="str">
        <f>INCIDENCIAS!A42</f>
        <v>SOCRATES VAZQUEZ RAMOS</v>
      </c>
      <c r="B42" s="9">
        <f>SUM(INCIDENCIAS!F42)</f>
        <v>0</v>
      </c>
      <c r="C42" s="9">
        <f>SUM(PRESUPUESTO!N42)-B42+INCIDENCIAS!I42</f>
        <v>2570.1</v>
      </c>
      <c r="D42" s="9">
        <f>SUM(INCIDENCIAS!G42)</f>
        <v>0</v>
      </c>
      <c r="E42" s="9">
        <f>SUM(PRESUPUESTO!O42)-D42+INCIDENCIAS!J42</f>
        <v>385.5</v>
      </c>
      <c r="F42" s="35">
        <f t="shared" si="0"/>
        <v>385.5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ref="M42:M47" si="39">IF(K42&gt;(61.38*30),61.38*30,K42)</f>
        <v>0</v>
      </c>
      <c r="N42" s="9"/>
      <c r="O42" s="9">
        <f t="shared" si="7"/>
        <v>0</v>
      </c>
      <c r="P42" s="9">
        <f t="shared" si="8"/>
        <v>0</v>
      </c>
      <c r="Q42" s="34">
        <f t="shared" si="9"/>
        <v>2570.1</v>
      </c>
      <c r="R42" s="34">
        <f t="shared" si="10"/>
        <v>2570.1</v>
      </c>
      <c r="S42" s="34">
        <f t="shared" si="28"/>
        <v>0</v>
      </c>
      <c r="T42" s="34"/>
      <c r="U42" s="34">
        <f t="shared" si="12"/>
        <v>0</v>
      </c>
      <c r="V42" s="34">
        <f t="shared" si="11"/>
        <v>0</v>
      </c>
      <c r="W42" s="34">
        <f>INCIDENCIAS!I42</f>
        <v>0</v>
      </c>
      <c r="X42" s="34">
        <f>INCIDENCIAS!J42</f>
        <v>0</v>
      </c>
      <c r="Y42" s="34"/>
      <c r="Z42" s="34">
        <f>C42*5.7%</f>
        <v>146.4957</v>
      </c>
      <c r="AA42" s="34"/>
      <c r="AB42" s="34"/>
      <c r="AC42" s="34"/>
      <c r="AD42" s="34"/>
      <c r="AE42" s="34"/>
      <c r="AF42" s="9">
        <f t="shared" si="3"/>
        <v>5672.1957000000002</v>
      </c>
      <c r="AG42" s="102">
        <f t="shared" si="4"/>
        <v>0</v>
      </c>
      <c r="AH42" s="102">
        <f t="shared" si="5"/>
        <v>5672.1957000000002</v>
      </c>
    </row>
    <row r="43" spans="1:34" ht="18.95" customHeight="1" x14ac:dyDescent="0.2">
      <c r="A43" s="111" t="str">
        <f>INCIDENCIAS!A43</f>
        <v>BELEN VARGAS RODRIGUEZ</v>
      </c>
      <c r="B43" s="9">
        <f>SUM(INCIDENCIAS!F43)</f>
        <v>0</v>
      </c>
      <c r="C43" s="9">
        <f>SUM(PRESUPUESTO!N43)-B43+INCIDENCIAS!I43</f>
        <v>3455.25</v>
      </c>
      <c r="D43" s="9">
        <f>SUM(INCIDENCIAS!G43)</f>
        <v>0</v>
      </c>
      <c r="E43" s="9">
        <f>SUM(PRESUPUESTO!O43)-D43+INCIDENCIAS!J43</f>
        <v>385.5</v>
      </c>
      <c r="F43" s="35">
        <f t="shared" si="0"/>
        <v>385.5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39"/>
        <v>0</v>
      </c>
      <c r="N43" s="9"/>
      <c r="O43" s="9">
        <f t="shared" si="7"/>
        <v>0</v>
      </c>
      <c r="P43" s="9">
        <f t="shared" si="8"/>
        <v>0</v>
      </c>
      <c r="Q43" s="34">
        <f t="shared" si="9"/>
        <v>3455.25</v>
      </c>
      <c r="R43" s="34">
        <f t="shared" si="10"/>
        <v>3455.25</v>
      </c>
      <c r="S43" s="34">
        <f t="shared" si="28"/>
        <v>0</v>
      </c>
      <c r="T43" s="34"/>
      <c r="U43" s="34">
        <f t="shared" si="12"/>
        <v>0</v>
      </c>
      <c r="V43" s="34">
        <f t="shared" si="11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7296</v>
      </c>
      <c r="AG43" s="102">
        <f t="shared" si="4"/>
        <v>0</v>
      </c>
      <c r="AH43" s="102">
        <f t="shared" si="5"/>
        <v>7296</v>
      </c>
    </row>
    <row r="44" spans="1:34" ht="18.95" customHeight="1" x14ac:dyDescent="0.2">
      <c r="A44" s="111" t="str">
        <f>INCIDENCIAS!A44</f>
        <v>ANGELICA DEL ROCIO AMEZCUA RODRIGUEZ</v>
      </c>
      <c r="B44" s="9">
        <f>SUM(INCIDENCIAS!F44)</f>
        <v>0</v>
      </c>
      <c r="C44" s="9">
        <f>SUM(PRESUPUESTO!N44)-B44+INCIDENCIAS!I44</f>
        <v>3455.25</v>
      </c>
      <c r="D44" s="9">
        <f>SUM(INCIDENCIAS!G44)</f>
        <v>0</v>
      </c>
      <c r="E44" s="9">
        <f>SUM(PRESUPUESTO!O44)-D44+INCIDENCIAS!J44</f>
        <v>385.5</v>
      </c>
      <c r="F44" s="35">
        <f t="shared" si="0"/>
        <v>385.5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39"/>
        <v>0</v>
      </c>
      <c r="N44" s="9"/>
      <c r="O44" s="9">
        <f t="shared" si="7"/>
        <v>0</v>
      </c>
      <c r="P44" s="9">
        <f t="shared" si="8"/>
        <v>0</v>
      </c>
      <c r="Q44" s="34">
        <f t="shared" si="9"/>
        <v>3455.25</v>
      </c>
      <c r="R44" s="34">
        <f t="shared" si="10"/>
        <v>3455.25</v>
      </c>
      <c r="S44" s="34">
        <f t="shared" ref="S44:S50" si="40">SUM(Q44-R44)</f>
        <v>0</v>
      </c>
      <c r="T44" s="34"/>
      <c r="U44" s="34">
        <f t="shared" si="12"/>
        <v>0</v>
      </c>
      <c r="V44" s="34">
        <f t="shared" si="11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7296</v>
      </c>
      <c r="AG44" s="102">
        <f t="shared" si="4"/>
        <v>0</v>
      </c>
      <c r="AH44" s="102">
        <f t="shared" si="5"/>
        <v>7296</v>
      </c>
    </row>
    <row r="45" spans="1:34" ht="18.95" customHeight="1" x14ac:dyDescent="0.2">
      <c r="A45" s="111" t="str">
        <f>INCIDENCIAS!A45</f>
        <v>ROBERTO CARLOS CUEVAS DEL RIO</v>
      </c>
      <c r="B45" s="9">
        <f>SUM(INCIDENCIAS!F45)</f>
        <v>0</v>
      </c>
      <c r="C45" s="9">
        <f>SUM(PRESUPUESTO!N45)-B45+INCIDENCIAS!I45</f>
        <v>8024.15</v>
      </c>
      <c r="D45" s="9">
        <f>SUM(INCIDENCIAS!G45)</f>
        <v>0</v>
      </c>
      <c r="E45" s="9">
        <f>SUM(PRESUPUESTO!O45)-D45+INCIDENCIAS!J45</f>
        <v>385.5</v>
      </c>
      <c r="F45" s="35">
        <f t="shared" si="0"/>
        <v>385.5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39"/>
        <v>0</v>
      </c>
      <c r="N45" s="9"/>
      <c r="O45" s="9">
        <f t="shared" si="7"/>
        <v>0</v>
      </c>
      <c r="P45" s="9">
        <f t="shared" si="8"/>
        <v>0</v>
      </c>
      <c r="Q45" s="457">
        <f>196*15/360*C45/15</f>
        <v>4368.7038888888883</v>
      </c>
      <c r="R45" s="34">
        <f t="shared" si="10"/>
        <v>4368.7038888888883</v>
      </c>
      <c r="S45" s="34">
        <f>SUM(Q45-R45)</f>
        <v>0</v>
      </c>
      <c r="T45" s="34"/>
      <c r="U45" s="34">
        <f t="shared" si="12"/>
        <v>0</v>
      </c>
      <c r="V45" s="34">
        <f t="shared" si="11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12778.353888888887</v>
      </c>
      <c r="AG45" s="102">
        <f t="shared" si="4"/>
        <v>0</v>
      </c>
      <c r="AH45" s="102">
        <f t="shared" si="5"/>
        <v>12778.353888888887</v>
      </c>
    </row>
    <row r="46" spans="1:34" ht="18.95" customHeight="1" x14ac:dyDescent="0.2">
      <c r="A46" s="111" t="str">
        <f>INCIDENCIAS!A46</f>
        <v>ANA ROSA CONTRERAS RODRIGUEZ</v>
      </c>
      <c r="B46" s="9">
        <f>SUM(INCIDENCIAS!F46)</f>
        <v>0</v>
      </c>
      <c r="C46" s="9">
        <f>SUM(PRESUPUESTO!N46)-B46+INCIDENCIAS!I46</f>
        <v>3631.4250000000002</v>
      </c>
      <c r="D46" s="9">
        <f>SUM(INCIDENCIAS!G46)</f>
        <v>0</v>
      </c>
      <c r="E46" s="9">
        <f>SUM(PRESUPUESTO!O46)-D46+INCIDENCIAS!J46</f>
        <v>385.5</v>
      </c>
      <c r="F46" s="35">
        <f t="shared" si="0"/>
        <v>385.5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si="39"/>
        <v>0</v>
      </c>
      <c r="N46" s="9"/>
      <c r="O46" s="9">
        <f t="shared" si="7"/>
        <v>0</v>
      </c>
      <c r="P46" s="9">
        <f t="shared" si="8"/>
        <v>0</v>
      </c>
      <c r="Q46" s="34">
        <f t="shared" si="9"/>
        <v>3631.4250000000002</v>
      </c>
      <c r="R46" s="34">
        <f t="shared" si="10"/>
        <v>3631.4250000000002</v>
      </c>
      <c r="S46" s="34">
        <f t="shared" si="40"/>
        <v>0</v>
      </c>
      <c r="T46" s="34"/>
      <c r="U46" s="34">
        <f t="shared" si="12"/>
        <v>0</v>
      </c>
      <c r="V46" s="34">
        <f t="shared" si="11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si="3"/>
        <v>7648.35</v>
      </c>
      <c r="AG46" s="102">
        <f t="shared" si="4"/>
        <v>0</v>
      </c>
      <c r="AH46" s="102">
        <f t="shared" si="5"/>
        <v>7648.35</v>
      </c>
    </row>
    <row r="47" spans="1:34" ht="18.95" customHeight="1" x14ac:dyDescent="0.2">
      <c r="A47" s="111" t="str">
        <f>INCIDENCIAS!A47</f>
        <v>RUBEN HIRAM CASTELLANOS LARA</v>
      </c>
      <c r="B47" s="9">
        <f>SUM(INCIDENCIAS!F47)</f>
        <v>0</v>
      </c>
      <c r="C47" s="9">
        <f>SUM(PRESUPUESTO!N47)-B47+INCIDENCIAS!I47</f>
        <v>2982.7249999999999</v>
      </c>
      <c r="D47" s="9">
        <f>SUM(INCIDENCIAS!G47)</f>
        <v>0</v>
      </c>
      <c r="E47" s="9">
        <f>SUM(PRESUPUESTO!O47)-D47+INCIDENCIAS!J47</f>
        <v>385.5</v>
      </c>
      <c r="F47" s="35">
        <f t="shared" si="0"/>
        <v>385.5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39"/>
        <v>0</v>
      </c>
      <c r="N47" s="9"/>
      <c r="O47" s="9">
        <f t="shared" si="7"/>
        <v>0</v>
      </c>
      <c r="P47" s="9">
        <f t="shared" si="8"/>
        <v>0</v>
      </c>
      <c r="Q47" s="34">
        <f t="shared" si="9"/>
        <v>2982.7249999999999</v>
      </c>
      <c r="R47" s="34">
        <f t="shared" si="10"/>
        <v>2982.7249999999999</v>
      </c>
      <c r="S47" s="34">
        <f t="shared" si="40"/>
        <v>0</v>
      </c>
      <c r="T47" s="34"/>
      <c r="U47" s="34">
        <f t="shared" si="12"/>
        <v>0</v>
      </c>
      <c r="V47" s="34">
        <f t="shared" si="11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3"/>
        <v>6350.95</v>
      </c>
      <c r="AG47" s="102">
        <f t="shared" si="4"/>
        <v>0</v>
      </c>
      <c r="AH47" s="102">
        <f t="shared" si="5"/>
        <v>6350.95</v>
      </c>
    </row>
    <row r="48" spans="1:34" ht="18.95" customHeight="1" x14ac:dyDescent="0.2">
      <c r="A48" s="111" t="str">
        <f>INCIDENCIAS!A48</f>
        <v>MIGUEL ANGEL MACIEL GUZMAN</v>
      </c>
      <c r="B48" s="9">
        <f>SUM(INCIDENCIAS!F48)</f>
        <v>0</v>
      </c>
      <c r="C48" s="9">
        <f>SUM(PRESUPUESTO!N48)-B48+INCIDENCIAS!I48</f>
        <v>11318.174999999999</v>
      </c>
      <c r="D48" s="9">
        <f>SUM(INCIDENCIAS!G48)</f>
        <v>0</v>
      </c>
      <c r="E48" s="9">
        <f>SUM(PRESUPUESTO!O48)-D48+INCIDENCIAS!J48</f>
        <v>385.5</v>
      </c>
      <c r="F48" s="35">
        <f t="shared" si="0"/>
        <v>385.5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ref="M48:M56" si="41">IF(K48&gt;(61.38*30),61.38*30,K48)</f>
        <v>0</v>
      </c>
      <c r="N48" s="9"/>
      <c r="O48" s="9">
        <f t="shared" si="7"/>
        <v>0</v>
      </c>
      <c r="P48" s="9">
        <f t="shared" si="8"/>
        <v>0</v>
      </c>
      <c r="Q48" s="34">
        <f t="shared" si="9"/>
        <v>11318.174999999999</v>
      </c>
      <c r="R48" s="34">
        <f t="shared" si="10"/>
        <v>11318.174999999999</v>
      </c>
      <c r="S48" s="34">
        <f t="shared" si="40"/>
        <v>0</v>
      </c>
      <c r="T48" s="34"/>
      <c r="U48" s="34">
        <f t="shared" si="12"/>
        <v>0</v>
      </c>
      <c r="V48" s="34">
        <f t="shared" si="11"/>
        <v>0</v>
      </c>
      <c r="W48" s="34">
        <f>INCIDENCIAS!I48</f>
        <v>0</v>
      </c>
      <c r="X48" s="34">
        <f>INCIDENCIAS!J48</f>
        <v>0</v>
      </c>
      <c r="Y48" s="34"/>
      <c r="Z48" s="34">
        <f>C48*9.5%</f>
        <v>1075.226625</v>
      </c>
      <c r="AA48" s="34"/>
      <c r="AB48" s="34"/>
      <c r="AC48" s="34"/>
      <c r="AD48" s="34"/>
      <c r="AE48" s="34"/>
      <c r="AF48" s="9">
        <f t="shared" si="3"/>
        <v>24097.076624999998</v>
      </c>
      <c r="AG48" s="102">
        <f t="shared" si="4"/>
        <v>0</v>
      </c>
      <c r="AH48" s="102">
        <f t="shared" si="5"/>
        <v>24097.076624999998</v>
      </c>
    </row>
    <row r="49" spans="1:34" ht="18.95" customHeight="1" x14ac:dyDescent="0.2">
      <c r="A49" s="111" t="str">
        <f>INCIDENCIAS!A49</f>
        <v>MARIANA ELIZABETH JUAREZ CISNEROS</v>
      </c>
      <c r="B49" s="9">
        <f>SUM(INCIDENCIAS!F49)</f>
        <v>0</v>
      </c>
      <c r="C49" s="9">
        <f>SUM(PRESUPUESTO!N49)-B49+INCIDENCIAS!I49</f>
        <v>2446.625</v>
      </c>
      <c r="D49" s="9">
        <f>SUM(INCIDENCIAS!G49)</f>
        <v>0</v>
      </c>
      <c r="E49" s="9">
        <f>SUM(PRESUPUESTO!O49)-D49+INCIDENCIAS!J49</f>
        <v>385.5</v>
      </c>
      <c r="F49" s="35">
        <f t="shared" si="0"/>
        <v>385.5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41"/>
        <v>0</v>
      </c>
      <c r="N49" s="9"/>
      <c r="O49" s="9">
        <f t="shared" si="7"/>
        <v>0</v>
      </c>
      <c r="P49" s="9">
        <f t="shared" si="8"/>
        <v>0</v>
      </c>
      <c r="Q49" s="34">
        <f t="shared" si="9"/>
        <v>2446.625</v>
      </c>
      <c r="R49" s="34">
        <f t="shared" si="10"/>
        <v>2446.625</v>
      </c>
      <c r="S49" s="34">
        <f t="shared" si="40"/>
        <v>0</v>
      </c>
      <c r="T49" s="34"/>
      <c r="U49" s="34">
        <f>SUM(T49*100%)</f>
        <v>0</v>
      </c>
      <c r="V49" s="34">
        <f t="shared" ref="V49:V56" si="42">SUM(T49-U49)</f>
        <v>0</v>
      </c>
      <c r="W49" s="34">
        <f>INCIDENCIAS!I49</f>
        <v>0</v>
      </c>
      <c r="X49" s="34">
        <f>INCIDENCIAS!J49</f>
        <v>0</v>
      </c>
      <c r="Y49" s="34">
        <v>892</v>
      </c>
      <c r="Z49" s="34"/>
      <c r="AA49" s="34"/>
      <c r="AB49" s="34"/>
      <c r="AC49" s="34"/>
      <c r="AD49" s="34"/>
      <c r="AE49" s="34"/>
      <c r="AF49" s="9">
        <f t="shared" si="3"/>
        <v>6170.75</v>
      </c>
      <c r="AG49" s="102">
        <f t="shared" si="4"/>
        <v>0</v>
      </c>
      <c r="AH49" s="102">
        <f t="shared" si="5"/>
        <v>6170.75</v>
      </c>
    </row>
    <row r="50" spans="1:34" ht="18.95" customHeight="1" x14ac:dyDescent="0.2">
      <c r="A50" s="111" t="str">
        <f>INCIDENCIAS!A50</f>
        <v>LAURA REBECA PIZANO ORTEGA</v>
      </c>
      <c r="B50" s="9">
        <f>SUM(INCIDENCIAS!F50)</f>
        <v>0</v>
      </c>
      <c r="C50" s="9">
        <f>SUM(PRESUPUESTO!N50)-B50+INCIDENCIAS!I50</f>
        <v>2446.625</v>
      </c>
      <c r="D50" s="9">
        <f>SUM(INCIDENCIAS!G50)</f>
        <v>0</v>
      </c>
      <c r="E50" s="9">
        <f>SUM(PRESUPUESTO!O50)-D50+INCIDENCIAS!J50</f>
        <v>385.5</v>
      </c>
      <c r="F50" s="35">
        <f t="shared" si="0"/>
        <v>385.5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41"/>
        <v>0</v>
      </c>
      <c r="N50" s="9"/>
      <c r="O50" s="9">
        <f t="shared" si="7"/>
        <v>0</v>
      </c>
      <c r="P50" s="9">
        <f t="shared" si="8"/>
        <v>0</v>
      </c>
      <c r="Q50" s="34">
        <f t="shared" si="9"/>
        <v>2446.625</v>
      </c>
      <c r="R50" s="34">
        <f t="shared" si="10"/>
        <v>2446.625</v>
      </c>
      <c r="S50" s="34">
        <f t="shared" si="40"/>
        <v>0</v>
      </c>
      <c r="T50" s="34"/>
      <c r="U50" s="34">
        <f>SUM(T50*100%)</f>
        <v>0</v>
      </c>
      <c r="V50" s="34">
        <f t="shared" si="42"/>
        <v>0</v>
      </c>
      <c r="W50" s="34">
        <f>INCIDENCIAS!I50</f>
        <v>0</v>
      </c>
      <c r="X50" s="34">
        <f>INCIDENCIAS!J50</f>
        <v>0</v>
      </c>
      <c r="Y50" s="34">
        <v>892</v>
      </c>
      <c r="Z50" s="34"/>
      <c r="AA50" s="34"/>
      <c r="AB50" s="34"/>
      <c r="AC50" s="34"/>
      <c r="AD50" s="34"/>
      <c r="AE50" s="34"/>
      <c r="AF50" s="9">
        <f t="shared" si="3"/>
        <v>6170.75</v>
      </c>
      <c r="AG50" s="102">
        <f t="shared" si="4"/>
        <v>0</v>
      </c>
      <c r="AH50" s="102">
        <f t="shared" si="5"/>
        <v>6170.75</v>
      </c>
    </row>
    <row r="51" spans="1:34" ht="18.95" customHeight="1" x14ac:dyDescent="0.2">
      <c r="A51" s="111" t="str">
        <f>INCIDENCIAS!A51</f>
        <v>ROSA ANGELICA MOJICA CONTRERAS</v>
      </c>
      <c r="B51" s="9">
        <f>SUM(INCIDENCIAS!F51)</f>
        <v>0</v>
      </c>
      <c r="C51" s="9">
        <f>SUM(PRESUPUESTO!N51)-B51+INCIDENCIAS!I51</f>
        <v>2446.625</v>
      </c>
      <c r="D51" s="9">
        <f>SUM(INCIDENCIAS!G51)</f>
        <v>0</v>
      </c>
      <c r="E51" s="9">
        <f>SUM(PRESUPUESTO!O51)-D51+INCIDENCIAS!J51</f>
        <v>385.5</v>
      </c>
      <c r="F51" s="35">
        <f t="shared" si="0"/>
        <v>385.5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41"/>
        <v>0</v>
      </c>
      <c r="N51" s="9"/>
      <c r="O51" s="9">
        <f t="shared" si="7"/>
        <v>0</v>
      </c>
      <c r="P51" s="9">
        <f t="shared" si="8"/>
        <v>0</v>
      </c>
      <c r="Q51" s="457">
        <f>183*15/360*C51/15</f>
        <v>1243.7010416666667</v>
      </c>
      <c r="R51" s="34">
        <f t="shared" si="10"/>
        <v>1243.7010416666667</v>
      </c>
      <c r="S51" s="34">
        <f>SUM(Q51-R51)</f>
        <v>0</v>
      </c>
      <c r="T51" s="34"/>
      <c r="U51" s="34">
        <f>SUM(T51*100%)</f>
        <v>0</v>
      </c>
      <c r="V51" s="34">
        <f>SUM(T51-U51)</f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4075.8260416666667</v>
      </c>
      <c r="AG51" s="102">
        <f t="shared" si="4"/>
        <v>0</v>
      </c>
      <c r="AH51" s="102">
        <f t="shared" si="5"/>
        <v>4075.8260416666667</v>
      </c>
    </row>
    <row r="52" spans="1:34" ht="18.95" customHeight="1" x14ac:dyDescent="0.2">
      <c r="A52" s="111" t="str">
        <f>INCIDENCIAS!A52</f>
        <v>JOSE ANDRADE GARCIA</v>
      </c>
      <c r="B52" s="9">
        <f>SUM(INCIDENCIAS!F52)</f>
        <v>0</v>
      </c>
      <c r="C52" s="9">
        <f>SUM(PRESUPUESTO!N52)-B52+INCIDENCIAS!I52</f>
        <v>11318.174999999999</v>
      </c>
      <c r="D52" s="9">
        <f>SUM(INCIDENCIAS!G52)</f>
        <v>0</v>
      </c>
      <c r="E52" s="9">
        <f>SUM(PRESUPUESTO!O52)-D52+INCIDENCIAS!J52</f>
        <v>385.5</v>
      </c>
      <c r="F52" s="35">
        <f t="shared" si="0"/>
        <v>385.5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41"/>
        <v>0</v>
      </c>
      <c r="N52" s="9"/>
      <c r="O52" s="9">
        <f t="shared" si="7"/>
        <v>0</v>
      </c>
      <c r="P52" s="9">
        <f t="shared" si="8"/>
        <v>0</v>
      </c>
      <c r="Q52" s="34">
        <f t="shared" si="9"/>
        <v>11318.174999999999</v>
      </c>
      <c r="R52" s="34">
        <f t="shared" si="10"/>
        <v>11318.174999999999</v>
      </c>
      <c r="S52" s="34"/>
      <c r="T52" s="34"/>
      <c r="U52" s="34"/>
      <c r="V52" s="34">
        <f t="shared" si="42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23021.85</v>
      </c>
      <c r="AG52" s="102">
        <f t="shared" si="4"/>
        <v>0</v>
      </c>
      <c r="AH52" s="102">
        <f t="shared" si="5"/>
        <v>23021.85</v>
      </c>
    </row>
    <row r="53" spans="1:34" ht="18.95" customHeight="1" x14ac:dyDescent="0.2">
      <c r="A53" s="111" t="str">
        <f>INCIDENCIAS!A53</f>
        <v>GUILLERMINA GOMEZ MARTINEZ</v>
      </c>
      <c r="B53" s="9">
        <f>SUM(INCIDENCIAS!F53)</f>
        <v>0</v>
      </c>
      <c r="C53" s="9">
        <f>SUM(PRESUPUESTO!N53)-B53+INCIDENCIAS!I53</f>
        <v>2570.1</v>
      </c>
      <c r="D53" s="9">
        <f>SUM(INCIDENCIAS!G53)</f>
        <v>0</v>
      </c>
      <c r="E53" s="9">
        <f>SUM(PRESUPUESTO!O53)-D53+INCIDENCIAS!J53</f>
        <v>385.5</v>
      </c>
      <c r="F53" s="35">
        <f t="shared" si="0"/>
        <v>385.5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41"/>
        <v>0</v>
      </c>
      <c r="N53" s="9"/>
      <c r="O53" s="9">
        <f t="shared" si="7"/>
        <v>0</v>
      </c>
      <c r="P53" s="9">
        <f t="shared" si="8"/>
        <v>0</v>
      </c>
      <c r="Q53" s="34">
        <f t="shared" si="9"/>
        <v>2570.1</v>
      </c>
      <c r="R53" s="34">
        <f t="shared" si="10"/>
        <v>2570.1</v>
      </c>
      <c r="S53" s="34"/>
      <c r="T53" s="34"/>
      <c r="U53" s="34"/>
      <c r="V53" s="34">
        <f t="shared" si="42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5525.7</v>
      </c>
      <c r="AG53" s="102">
        <f t="shared" si="4"/>
        <v>0</v>
      </c>
      <c r="AH53" s="102">
        <f t="shared" si="5"/>
        <v>5525.7</v>
      </c>
    </row>
    <row r="54" spans="1:34" ht="18.95" customHeight="1" x14ac:dyDescent="0.2">
      <c r="A54" s="111" t="str">
        <f>INCIDENCIAS!A54</f>
        <v>NAYELI CASTAÑEDA CUEVAS</v>
      </c>
      <c r="B54" s="9">
        <f>SUM(INCIDENCIAS!F54)</f>
        <v>0</v>
      </c>
      <c r="C54" s="9">
        <f>SUM(PRESUPUESTO!N54)-B54+INCIDENCIAS!I54</f>
        <v>2570.1</v>
      </c>
      <c r="D54" s="9">
        <f>SUM(INCIDENCIAS!G54)</f>
        <v>0</v>
      </c>
      <c r="E54" s="9">
        <f>SUM(PRESUPUESTO!O54)-D54+INCIDENCIAS!J54</f>
        <v>385.5</v>
      </c>
      <c r="F54" s="35">
        <f t="shared" si="0"/>
        <v>385.5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41"/>
        <v>0</v>
      </c>
      <c r="N54" s="9"/>
      <c r="O54" s="9">
        <f t="shared" si="7"/>
        <v>0</v>
      </c>
      <c r="P54" s="9">
        <f t="shared" si="8"/>
        <v>0</v>
      </c>
      <c r="Q54" s="34">
        <f t="shared" si="9"/>
        <v>2570.1</v>
      </c>
      <c r="R54" s="34">
        <f t="shared" si="10"/>
        <v>2570.1</v>
      </c>
      <c r="S54" s="34"/>
      <c r="T54" s="34"/>
      <c r="U54" s="34"/>
      <c r="V54" s="34">
        <f t="shared" si="42"/>
        <v>0</v>
      </c>
      <c r="W54" s="34">
        <f>INCIDENCIAS!I54</f>
        <v>0</v>
      </c>
      <c r="X54" s="34">
        <f>INCIDENCIAS!J54</f>
        <v>0</v>
      </c>
      <c r="Y54" s="34">
        <v>446</v>
      </c>
      <c r="Z54" s="34"/>
      <c r="AA54" s="34"/>
      <c r="AB54" s="34"/>
      <c r="AC54" s="34"/>
      <c r="AD54" s="34"/>
      <c r="AE54" s="34"/>
      <c r="AF54" s="9">
        <f t="shared" si="3"/>
        <v>5971.7</v>
      </c>
      <c r="AG54" s="102">
        <f t="shared" si="4"/>
        <v>0</v>
      </c>
      <c r="AH54" s="102">
        <f t="shared" si="5"/>
        <v>5971.7</v>
      </c>
    </row>
    <row r="55" spans="1:34" ht="18.95" customHeight="1" x14ac:dyDescent="0.2">
      <c r="A55" s="111" t="str">
        <f>INCIDENCIAS!A55</f>
        <v>LUCIEL ESMERALDA MEDINA MENDEZ</v>
      </c>
      <c r="B55" s="9">
        <f>SUM(INCIDENCIAS!F55)</f>
        <v>0</v>
      </c>
      <c r="C55" s="9">
        <f>SUM(PRESUPUESTO!N55)-B55+INCIDENCIAS!I55</f>
        <v>2331.2750000000001</v>
      </c>
      <c r="D55" s="9">
        <f>SUM(INCIDENCIAS!G55)</f>
        <v>0</v>
      </c>
      <c r="E55" s="9">
        <f>SUM(PRESUPUESTO!O55)-D55+INCIDENCIAS!J55</f>
        <v>385.5</v>
      </c>
      <c r="F55" s="35">
        <f t="shared" si="0"/>
        <v>385.5</v>
      </c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 t="shared" si="41"/>
        <v>0</v>
      </c>
      <c r="N55" s="9"/>
      <c r="O55" s="9">
        <f t="shared" si="7"/>
        <v>0</v>
      </c>
      <c r="P55" s="9">
        <f t="shared" si="8"/>
        <v>0</v>
      </c>
      <c r="Q55" s="34">
        <f t="shared" si="9"/>
        <v>2331.2750000000001</v>
      </c>
      <c r="R55" s="34">
        <f t="shared" si="10"/>
        <v>2331.2750000000001</v>
      </c>
      <c r="S55" s="34"/>
      <c r="T55" s="34"/>
      <c r="U55" s="34"/>
      <c r="V55" s="34">
        <f t="shared" si="42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5048.05</v>
      </c>
      <c r="AG55" s="102">
        <f t="shared" si="4"/>
        <v>0</v>
      </c>
      <c r="AH55" s="102">
        <f t="shared" si="5"/>
        <v>5048.05</v>
      </c>
    </row>
    <row r="56" spans="1:34" ht="18.95" customHeight="1" x14ac:dyDescent="0.2">
      <c r="A56" s="111" t="str">
        <f>INCIDENCIAS!A56</f>
        <v>CARLOS ADOLFO HINOJOSA GOMEZ</v>
      </c>
      <c r="B56" s="9">
        <f>SUM(INCIDENCIAS!F56)</f>
        <v>0</v>
      </c>
      <c r="C56" s="9">
        <f>SUM(PRESUPUESTO!N56)-B56+INCIDENCIAS!I56</f>
        <v>11318.174999999999</v>
      </c>
      <c r="D56" s="9">
        <f>SUM(INCIDENCIAS!G56)</f>
        <v>0</v>
      </c>
      <c r="E56" s="9">
        <f>SUM(PRESUPUESTO!O56)-D56+INCIDENCIAS!J56</f>
        <v>385.5</v>
      </c>
      <c r="F56" s="35">
        <f t="shared" si="0"/>
        <v>385.5</v>
      </c>
      <c r="G56" s="35"/>
      <c r="H56" s="9"/>
      <c r="I56" s="9">
        <f t="shared" si="1"/>
        <v>0</v>
      </c>
      <c r="J56" s="34">
        <f t="shared" si="2"/>
        <v>0</v>
      </c>
      <c r="K56" s="9"/>
      <c r="L56" s="9">
        <f t="shared" si="6"/>
        <v>0</v>
      </c>
      <c r="M56" s="9">
        <f t="shared" si="41"/>
        <v>0</v>
      </c>
      <c r="N56" s="9"/>
      <c r="O56" s="9">
        <f t="shared" si="7"/>
        <v>0</v>
      </c>
      <c r="P56" s="9">
        <f t="shared" si="8"/>
        <v>0</v>
      </c>
      <c r="Q56" s="34">
        <f t="shared" si="9"/>
        <v>11318.174999999999</v>
      </c>
      <c r="R56" s="34">
        <f t="shared" si="10"/>
        <v>11318.174999999999</v>
      </c>
      <c r="S56" s="34"/>
      <c r="T56" s="34"/>
      <c r="U56" s="34"/>
      <c r="V56" s="34">
        <f t="shared" si="42"/>
        <v>0</v>
      </c>
      <c r="W56" s="34">
        <f>INCIDENCIAS!I56</f>
        <v>0</v>
      </c>
      <c r="X56" s="34">
        <f>INCIDENCIAS!J56</f>
        <v>0</v>
      </c>
      <c r="Y56" s="34"/>
      <c r="Z56" s="34">
        <f>C56*3.8%</f>
        <v>430.09064999999998</v>
      </c>
      <c r="AA56" s="34"/>
      <c r="AB56" s="34"/>
      <c r="AC56" s="34"/>
      <c r="AD56" s="34"/>
      <c r="AE56" s="34"/>
      <c r="AF56" s="9">
        <f t="shared" si="3"/>
        <v>23451.940649999997</v>
      </c>
      <c r="AG56" s="102">
        <f t="shared" si="4"/>
        <v>0</v>
      </c>
      <c r="AH56" s="102">
        <f t="shared" si="5"/>
        <v>23451.940649999997</v>
      </c>
    </row>
    <row r="57" spans="1:34" ht="18.95" customHeight="1" x14ac:dyDescent="0.2">
      <c r="A57" s="111">
        <f>INCIDENCIAS!A57</f>
        <v>0</v>
      </c>
      <c r="B57" s="9">
        <f>SUM(INCIDENCIAS!F57)</f>
        <v>0</v>
      </c>
      <c r="C57" s="9">
        <f>SUM(PRESUPUESTO!N57)-B57+INCIDENCIAS!I57</f>
        <v>0</v>
      </c>
      <c r="D57" s="9">
        <f>SUM(INCIDENCIAS!G57)</f>
        <v>0</v>
      </c>
      <c r="E57" s="9"/>
      <c r="F57" s="35"/>
      <c r="G57" s="35"/>
      <c r="H57" s="9"/>
      <c r="I57" s="9">
        <f t="shared" si="1"/>
        <v>0</v>
      </c>
      <c r="J57" s="34">
        <f t="shared" si="2"/>
        <v>0</v>
      </c>
      <c r="K57" s="9"/>
      <c r="L57" s="9">
        <f t="shared" si="6"/>
        <v>0</v>
      </c>
      <c r="M57" s="9">
        <f>IF(K58&gt;(61.38*30),61.38*30,K58)</f>
        <v>0</v>
      </c>
      <c r="N57" s="9"/>
      <c r="O57" s="9">
        <f t="shared" si="7"/>
        <v>0</v>
      </c>
      <c r="P57" s="9">
        <f t="shared" si="8"/>
        <v>0</v>
      </c>
      <c r="Q57" s="34">
        <f t="shared" si="9"/>
        <v>0</v>
      </c>
      <c r="R57" s="34">
        <f t="shared" si="10"/>
        <v>0</v>
      </c>
      <c r="S57" s="34"/>
      <c r="T57" s="34"/>
      <c r="U57" s="34"/>
      <c r="V57" s="34">
        <f t="shared" si="11"/>
        <v>0</v>
      </c>
      <c r="W57" s="34">
        <f>INCIDENCIAS!I57</f>
        <v>0</v>
      </c>
      <c r="X57" s="34">
        <f>INCIDENCIAS!J57</f>
        <v>0</v>
      </c>
      <c r="Y57" s="34"/>
      <c r="Z57" s="34"/>
      <c r="AA57" s="34"/>
      <c r="AB57" s="34"/>
      <c r="AC57" s="34"/>
      <c r="AD57" s="34"/>
      <c r="AE57" s="34"/>
      <c r="AF57" s="9">
        <f t="shared" si="3"/>
        <v>0</v>
      </c>
      <c r="AG57" s="102"/>
      <c r="AH57" s="102">
        <f t="shared" si="5"/>
        <v>0</v>
      </c>
    </row>
    <row r="58" spans="1:34" ht="18.95" customHeight="1" x14ac:dyDescent="0.2">
      <c r="A58" s="111">
        <f>INCIDENCIAS!A58</f>
        <v>0</v>
      </c>
      <c r="B58" s="9"/>
      <c r="C58" s="9"/>
      <c r="D58" s="9">
        <f>SUM(INCIDENCIAS!G58)</f>
        <v>0</v>
      </c>
      <c r="E58" s="9"/>
      <c r="F58" s="35"/>
      <c r="G58" s="35"/>
      <c r="H58" s="9"/>
      <c r="I58" s="9"/>
      <c r="J58" s="34"/>
      <c r="K58" s="9"/>
      <c r="L58" s="9">
        <f t="shared" si="6"/>
        <v>0</v>
      </c>
      <c r="M58" s="9"/>
      <c r="N58" s="9"/>
      <c r="O58" s="9">
        <f t="shared" si="7"/>
        <v>0</v>
      </c>
      <c r="P58" s="9">
        <f t="shared" si="8"/>
        <v>0</v>
      </c>
      <c r="Q58" s="34">
        <f t="shared" ref="Q58" si="43">C58</f>
        <v>0</v>
      </c>
      <c r="R58" s="34">
        <f t="shared" si="10"/>
        <v>0</v>
      </c>
      <c r="S58" s="34"/>
      <c r="T58" s="34"/>
      <c r="U58" s="34"/>
      <c r="V58" s="34">
        <f t="shared" si="11"/>
        <v>0</v>
      </c>
      <c r="W58" s="34">
        <f>INCIDENCIAS!I58</f>
        <v>0</v>
      </c>
      <c r="X58" s="34">
        <f>INCIDENCIAS!J58</f>
        <v>0</v>
      </c>
      <c r="Y58" s="34"/>
      <c r="Z58" s="34"/>
      <c r="AA58" s="34"/>
      <c r="AB58" s="34"/>
      <c r="AC58" s="34"/>
      <c r="AD58" s="34"/>
      <c r="AE58" s="34"/>
      <c r="AF58" s="9">
        <f t="shared" si="3"/>
        <v>0</v>
      </c>
      <c r="AG58" s="102"/>
      <c r="AH58" s="102"/>
    </row>
    <row r="59" spans="1:34" ht="18.95" customHeight="1" x14ac:dyDescent="0.2">
      <c r="A59" s="111" t="str">
        <f>INCIDENCIAS!A59</f>
        <v>TOTALES</v>
      </c>
      <c r="B59" s="9"/>
      <c r="C59" s="9"/>
      <c r="D59" s="9"/>
      <c r="E59" s="9"/>
      <c r="F59" s="35"/>
      <c r="G59" s="35"/>
      <c r="H59" s="9"/>
      <c r="I59" s="9"/>
      <c r="J59" s="34"/>
      <c r="K59" s="9"/>
      <c r="L59" s="9"/>
      <c r="M59" s="9"/>
      <c r="N59" s="9"/>
      <c r="O59" s="35"/>
      <c r="P59" s="34"/>
      <c r="Q59" s="34"/>
      <c r="R59" s="34">
        <f t="shared" si="10"/>
        <v>0</v>
      </c>
      <c r="S59" s="34"/>
      <c r="T59" s="34"/>
      <c r="U59" s="34"/>
      <c r="V59" s="34">
        <f t="shared" si="11"/>
        <v>0</v>
      </c>
      <c r="W59" s="34">
        <f>INCIDENCIAS!I59</f>
        <v>0</v>
      </c>
      <c r="X59" s="34">
        <f>INCIDENCIAS!J75</f>
        <v>0</v>
      </c>
      <c r="Y59" s="34"/>
      <c r="Z59" s="34"/>
      <c r="AA59" s="34"/>
      <c r="AB59" s="34"/>
      <c r="AC59" s="34"/>
      <c r="AD59" s="34"/>
      <c r="AE59" s="34"/>
      <c r="AF59" s="9"/>
      <c r="AG59" s="102"/>
      <c r="AH59" s="102"/>
    </row>
    <row r="60" spans="1:34" ht="18.95" customHeight="1" x14ac:dyDescent="0.2">
      <c r="A60" s="103" t="s">
        <v>35</v>
      </c>
      <c r="B60" s="104">
        <f>SUM(B11:B48)</f>
        <v>6111.14</v>
      </c>
      <c r="C60" s="104">
        <f t="shared" ref="C60:AC60" si="44">SUM(C11:C59)</f>
        <v>205482.55999999997</v>
      </c>
      <c r="D60" s="104">
        <f t="shared" si="44"/>
        <v>179.9</v>
      </c>
      <c r="E60" s="104">
        <f t="shared" si="44"/>
        <v>16782.099999999999</v>
      </c>
      <c r="F60" s="104">
        <f t="shared" si="44"/>
        <v>16782.099999999999</v>
      </c>
      <c r="G60" s="104">
        <f t="shared" si="44"/>
        <v>0</v>
      </c>
      <c r="H60" s="104">
        <f t="shared" si="44"/>
        <v>0</v>
      </c>
      <c r="I60" s="104">
        <f t="shared" si="44"/>
        <v>0</v>
      </c>
      <c r="J60" s="104">
        <f t="shared" si="44"/>
        <v>0</v>
      </c>
      <c r="K60" s="104">
        <f t="shared" si="44"/>
        <v>0</v>
      </c>
      <c r="L60" s="104">
        <f t="shared" si="44"/>
        <v>0</v>
      </c>
      <c r="M60" s="104">
        <f t="shared" si="44"/>
        <v>0</v>
      </c>
      <c r="N60" s="104">
        <f t="shared" si="44"/>
        <v>0</v>
      </c>
      <c r="O60" s="104">
        <f t="shared" si="44"/>
        <v>0</v>
      </c>
      <c r="P60" s="104">
        <f t="shared" si="44"/>
        <v>0</v>
      </c>
      <c r="Q60" s="104">
        <f t="shared" si="44"/>
        <v>160591.520625</v>
      </c>
      <c r="R60" s="104">
        <f t="shared" si="44"/>
        <v>160591.520625</v>
      </c>
      <c r="S60" s="104">
        <f t="shared" si="44"/>
        <v>0</v>
      </c>
      <c r="T60" s="104">
        <f t="shared" si="44"/>
        <v>0</v>
      </c>
      <c r="U60" s="104">
        <f t="shared" si="44"/>
        <v>0</v>
      </c>
      <c r="V60" s="104">
        <f t="shared" si="44"/>
        <v>0</v>
      </c>
      <c r="W60" s="104">
        <f t="shared" si="44"/>
        <v>0</v>
      </c>
      <c r="X60" s="104">
        <f t="shared" si="44"/>
        <v>0</v>
      </c>
      <c r="Y60" s="104">
        <f t="shared" si="44"/>
        <v>4460</v>
      </c>
      <c r="Z60" s="104">
        <f t="shared" si="44"/>
        <v>4659.2930500000002</v>
      </c>
      <c r="AA60" s="104">
        <f t="shared" si="44"/>
        <v>0</v>
      </c>
      <c r="AB60" s="104">
        <f t="shared" si="44"/>
        <v>0</v>
      </c>
      <c r="AC60" s="104">
        <f t="shared" si="44"/>
        <v>0</v>
      </c>
      <c r="AD60" s="104"/>
      <c r="AE60" s="104"/>
      <c r="AF60" s="104">
        <f>SUM(AF11:AF59)</f>
        <v>393583.47367500002</v>
      </c>
      <c r="AG60" s="104">
        <f>SUM(AG11:AG59)</f>
        <v>0</v>
      </c>
      <c r="AH60" s="104">
        <f>SUM(AH11:AH59)</f>
        <v>393583.47367500002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8"/>
  <sheetViews>
    <sheetView showGridLines="0" showZeros="0" zoomScale="75" workbookViewId="0">
      <pane xSplit="2" ySplit="10" topLeftCell="C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487</v>
      </c>
      <c r="M7" s="483" t="s">
        <v>486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76" t="s">
        <v>488</v>
      </c>
      <c r="M8" s="484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77" t="s">
        <v>489</v>
      </c>
      <c r="M9" s="485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56" si="0">SUM(B11-C11)</f>
        <v>9090.94</v>
      </c>
      <c r="E11" s="112">
        <f>LOOKUP(B11,'TABLA ISR ART 113 LISR'!$A$6:A$17,'TABLA ISR ART 113 LISR'!D$6:$D$17)</f>
        <v>0.3</v>
      </c>
      <c r="F11" s="9">
        <f t="shared" ref="F11:F56" si="1">ROUND(D11*E11,2)</f>
        <v>2727.28</v>
      </c>
      <c r="G11" s="35">
        <f>LOOKUP(B11,'TABLA ISR ART 113 LISR'!$A$6:$A$17,'TABLA ISR ART 113 LISR'!$C$6:$C$17)</f>
        <v>3030.6</v>
      </c>
      <c r="H11" s="35">
        <f t="shared" ref="H11:H31" si="2">SUM(F11+G11)</f>
        <v>5757.88</v>
      </c>
      <c r="I11" s="35">
        <f>LOOKUP(B11,'TABLA ISR ART 113 LISR'!$A$27:$A$38,'TABLA ISR ART 113 LISR'!$C$27:$C$38)</f>
        <v>0</v>
      </c>
      <c r="J11" s="35">
        <f t="shared" ref="J11:J56" si="3">IF(H11&gt;I11,H11-I11,0)</f>
        <v>5757.88</v>
      </c>
      <c r="K11" s="35">
        <f t="shared" ref="K11:K38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6962.4</v>
      </c>
      <c r="C12" s="9">
        <f>LOOKUP(B12,'TABLA ISR ART 113 LISR'!$A$6:$A$17,'TABLA ISR ART 113 LISR'!$A$6:$A$17)</f>
        <v>5081.41</v>
      </c>
      <c r="D12" s="9">
        <f t="shared" si="0"/>
        <v>1880.9899999999998</v>
      </c>
      <c r="E12" s="112">
        <f>LOOKUP(B12,'TABLA ISR ART 113 LISR'!$A$6:A$17,'TABLA ISR ART 113 LISR'!D$6:$D$17)</f>
        <v>0.21360000000000001</v>
      </c>
      <c r="F12" s="9">
        <f t="shared" si="1"/>
        <v>401.78</v>
      </c>
      <c r="G12" s="35">
        <f>LOOKUP(B12,'TABLA ISR ART 113 LISR'!$A$6:$A$17,'TABLA ISR ART 113 LISR'!$C$6:$C$17)</f>
        <v>538.20000000000005</v>
      </c>
      <c r="H12" s="35">
        <f t="shared" si="2"/>
        <v>939.98</v>
      </c>
      <c r="I12" s="35">
        <f>LOOKUP(B12,'TABLA ISR ART 113 LISR'!$A$27:$A$38,'TABLA ISR ART 113 LISR'!$C$27:$C$38)</f>
        <v>0</v>
      </c>
      <c r="J12" s="35">
        <f t="shared" si="3"/>
        <v>939.98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FRANCISCO JAVIER GUERRERO OCHOA</v>
      </c>
      <c r="B13" s="9">
        <f>SUM('BASE GRAVABLE'!AF13)</f>
        <v>7189.7599999999993</v>
      </c>
      <c r="C13" s="9">
        <f>LOOKUP(B13,'TABLA ISR ART 113 LISR'!$A$6:$A$17,'TABLA ISR ART 113 LISR'!$A$6:$A$17)</f>
        <v>5081.41</v>
      </c>
      <c r="D13" s="9">
        <f t="shared" si="0"/>
        <v>2108.3499999999995</v>
      </c>
      <c r="E13" s="112">
        <f>LOOKUP(B13,'TABLA ISR ART 113 LISR'!$A$6:A$17,'TABLA ISR ART 113 LISR'!D$6:$D$17)</f>
        <v>0.21360000000000001</v>
      </c>
      <c r="F13" s="9">
        <f t="shared" si="1"/>
        <v>450.34</v>
      </c>
      <c r="G13" s="35">
        <f>LOOKUP(B13,'TABLA ISR ART 113 LISR'!$A$6:$A$17,'TABLA ISR ART 113 LISR'!$C$6:$C$17)</f>
        <v>538.20000000000005</v>
      </c>
      <c r="H13" s="35">
        <f t="shared" si="2"/>
        <v>988.54</v>
      </c>
      <c r="I13" s="35">
        <f>LOOKUP(B13,'TABLA ISR ART 113 LISR'!$A$27:$A$38,'TABLA ISR ART 113 LISR'!$C$27:$C$38)</f>
        <v>0</v>
      </c>
      <c r="J13" s="35">
        <f t="shared" si="3"/>
        <v>988.54</v>
      </c>
      <c r="K13" s="35">
        <f t="shared" si="4"/>
        <v>0</v>
      </c>
      <c r="L13" s="35"/>
      <c r="M13" s="35"/>
    </row>
    <row r="14" spans="1:13" ht="18.95" customHeight="1" x14ac:dyDescent="0.2">
      <c r="A14" s="111">
        <f>'BASE GRAVABLE'!A14</f>
        <v>0</v>
      </c>
      <c r="B14" s="9">
        <f>SUM('BASE GRAVABLE'!AF14)</f>
        <v>0</v>
      </c>
      <c r="C14" s="9">
        <f>LOOKUP(B14,'TABLA ISR ART 113 LISR'!$A$6:$A$17,'TABLA ISR ART 113 LISR'!$A$6:$A$17)</f>
        <v>0</v>
      </c>
      <c r="D14" s="9">
        <f>SUM(B14-C14)</f>
        <v>0</v>
      </c>
      <c r="E14" s="112">
        <f>LOOKUP(B14,'TABLA ISR ART 113 LISR'!$A$6:A$17,'TABLA ISR ART 113 LISR'!D$6:$D$17)</f>
        <v>0</v>
      </c>
      <c r="F14" s="9">
        <f>ROUND(D14*E14,2)</f>
        <v>0</v>
      </c>
      <c r="G14" s="35">
        <f>LOOKUP(B14,'TABLA ISR ART 113 LISR'!$A$6:$A$17,'TABLA ISR ART 113 LISR'!$C$6:$C$17)</f>
        <v>0</v>
      </c>
      <c r="H14" s="35">
        <f>SUM(F14+G14)</f>
        <v>0</v>
      </c>
      <c r="I14" s="35">
        <f>LOOKUP(B14,'TABLA ISR ART 113 LISR'!$A$27:$A$38,'TABLA ISR ART 113 LISR'!$C$27:$C$38)</f>
        <v>0</v>
      </c>
      <c r="J14" s="35">
        <f>IF(H14&gt;I14,H14-I14,0)</f>
        <v>0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8558.7461500000009</v>
      </c>
      <c r="C15" s="9">
        <f>LOOKUP(B15,'TABLA ISR ART 113 LISR'!$A$6:$A$17,'TABLA ISR ART 113 LISR'!$A$6:$A$17)</f>
        <v>5081.41</v>
      </c>
      <c r="D15" s="9">
        <f t="shared" ref="D15:D21" si="5">SUM(B15-C15)</f>
        <v>3477.336150000001</v>
      </c>
      <c r="E15" s="112">
        <f>LOOKUP(B15,'TABLA ISR ART 113 LISR'!$A$6:A$17,'TABLA ISR ART 113 LISR'!D$6:$D$17)</f>
        <v>0.21360000000000001</v>
      </c>
      <c r="F15" s="9">
        <f t="shared" ref="F15:F21" si="6">ROUND(D15*E15,2)</f>
        <v>742.76</v>
      </c>
      <c r="G15" s="35">
        <f>LOOKUP(B15,'TABLA ISR ART 113 LISR'!$A$6:$A$17,'TABLA ISR ART 113 LISR'!$C$6:$C$17)</f>
        <v>538.20000000000005</v>
      </c>
      <c r="H15" s="35">
        <f t="shared" ref="H15:H21" si="7">SUM(F15+G15)</f>
        <v>1280.96</v>
      </c>
      <c r="I15" s="35">
        <f>LOOKUP(B15,'TABLA ISR ART 113 LISR'!$A$27:$A$38,'TABLA ISR ART 113 LISR'!$C$27:$C$38)</f>
        <v>0</v>
      </c>
      <c r="J15" s="35">
        <f t="shared" si="3"/>
        <v>1280.96</v>
      </c>
      <c r="K15" s="35">
        <f t="shared" ref="K15:K21" si="8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5525.7</v>
      </c>
      <c r="C16" s="9">
        <f>LOOKUP(B16,'TABLA ISR ART 113 LISR'!$A$6:$A$17,'TABLA ISR ART 113 LISR'!$A$6:$A$17)</f>
        <v>5081.41</v>
      </c>
      <c r="D16" s="9">
        <f t="shared" si="5"/>
        <v>444.28999999999996</v>
      </c>
      <c r="E16" s="112">
        <f>LOOKUP(B16,'TABLA ISR ART 113 LISR'!$A$6:A$17,'TABLA ISR ART 113 LISR'!D$6:$D$17)</f>
        <v>0.21360000000000001</v>
      </c>
      <c r="F16" s="9">
        <f t="shared" si="6"/>
        <v>94.9</v>
      </c>
      <c r="G16" s="35">
        <f>LOOKUP(B16,'TABLA ISR ART 113 LISR'!$A$6:$A$17,'TABLA ISR ART 113 LISR'!$C$6:$C$17)</f>
        <v>538.20000000000005</v>
      </c>
      <c r="H16" s="35">
        <f t="shared" si="7"/>
        <v>633.1</v>
      </c>
      <c r="I16" s="35">
        <f>LOOKUP(B16,'TABLA ISR ART 113 LISR'!$A$27:$A$38,'TABLA ISR ART 113 LISR'!$C$27:$C$38)</f>
        <v>0</v>
      </c>
      <c r="J16" s="35">
        <f t="shared" si="3"/>
        <v>633.1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6350.95</v>
      </c>
      <c r="C17" s="9">
        <f>LOOKUP(B17,'TABLA ISR ART 113 LISR'!$A$6:$A$17,'TABLA ISR ART 113 LISR'!$A$6:$A$17)</f>
        <v>5081.41</v>
      </c>
      <c r="D17" s="9">
        <f t="shared" si="5"/>
        <v>1269.54</v>
      </c>
      <c r="E17" s="112">
        <f>LOOKUP(B17,'TABLA ISR ART 113 LISR'!$A$6:A$17,'TABLA ISR ART 113 LISR'!D$6:$D$17)</f>
        <v>0.21360000000000001</v>
      </c>
      <c r="F17" s="9">
        <f t="shared" si="6"/>
        <v>271.17</v>
      </c>
      <c r="G17" s="35">
        <f>LOOKUP(B17,'TABLA ISR ART 113 LISR'!$A$6:$A$17,'TABLA ISR ART 113 LISR'!$C$6:$C$17)</f>
        <v>538.20000000000005</v>
      </c>
      <c r="H17" s="35">
        <f t="shared" si="7"/>
        <v>809.37000000000012</v>
      </c>
      <c r="I17" s="35">
        <f>LOOKUP(B17,'TABLA ISR ART 113 LISR'!$A$27:$A$38,'TABLA ISR ART 113 LISR'!$C$27:$C$38)</f>
        <v>0</v>
      </c>
      <c r="J17" s="35">
        <f t="shared" si="3"/>
        <v>809.37000000000012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17043.635399999999</v>
      </c>
      <c r="C18" s="9">
        <f>LOOKUP(B18,'TABLA ISR ART 113 LISR'!$A$6:$A$17,'TABLA ISR ART 113 LISR'!$A$6:$A$17)</f>
        <v>16153.06</v>
      </c>
      <c r="D18" s="9">
        <f t="shared" si="5"/>
        <v>890.57539999999972</v>
      </c>
      <c r="E18" s="112">
        <f>LOOKUP(B18,'TABLA ISR ART 113 LISR'!$A$6:A$17,'TABLA ISR ART 113 LISR'!D$6:$D$17)</f>
        <v>0.3</v>
      </c>
      <c r="F18" s="9">
        <f t="shared" si="6"/>
        <v>267.17</v>
      </c>
      <c r="G18" s="35">
        <f>LOOKUP(B18,'TABLA ISR ART 113 LISR'!$A$6:$A$17,'TABLA ISR ART 113 LISR'!$C$6:$C$17)</f>
        <v>3030.6</v>
      </c>
      <c r="H18" s="35">
        <f t="shared" si="7"/>
        <v>3297.77</v>
      </c>
      <c r="I18" s="35">
        <f>LOOKUP(B18,'TABLA ISR ART 113 LISR'!$A$27:$A$38,'TABLA ISR ART 113 LISR'!$C$27:$C$38)</f>
        <v>0</v>
      </c>
      <c r="J18" s="35">
        <f t="shared" si="3"/>
        <v>3297.77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3603.9546527777779</v>
      </c>
      <c r="C19" s="9">
        <f>LOOKUP(B19,'TABLA ISR ART 113 LISR'!$A$6:$A$17,'TABLA ISR ART 113 LISR'!$A$6:$A$17)</f>
        <v>2077.5100000000002</v>
      </c>
      <c r="D19" s="9">
        <f>SUM(B19-C19)</f>
        <v>1526.4446527777777</v>
      </c>
      <c r="E19" s="112">
        <f>LOOKUP(B19,'TABLA ISR ART 113 LISR'!$A$6:A$17,'TABLA ISR ART 113 LISR'!D$6:$D$17)</f>
        <v>0.10879999999999999</v>
      </c>
      <c r="F19" s="9">
        <f>ROUND(D19*E19,2)</f>
        <v>166.08</v>
      </c>
      <c r="G19" s="35">
        <f>LOOKUP(B19,'TABLA ISR ART 113 LISR'!$A$6:$A$17,'TABLA ISR ART 113 LISR'!$C$6:$C$17)</f>
        <v>121.95</v>
      </c>
      <c r="H19" s="35">
        <f>SUM(F19+G19)</f>
        <v>288.03000000000003</v>
      </c>
      <c r="I19" s="35">
        <f>LOOKUP(B19,'TABLA ISR ART 113 LISR'!$A$27:$A$38,'TABLA ISR ART 113 LISR'!$C$27:$C$38)</f>
        <v>107.4</v>
      </c>
      <c r="J19" s="35">
        <f>IF(H19&gt;I19,H19-I19,0)</f>
        <v>180.63000000000002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16433.8</v>
      </c>
      <c r="C20" s="9">
        <f>LOOKUP(B20,'TABLA ISR ART 113 LISR'!$A$6:$A$17,'TABLA ISR ART 113 LISR'!$A$6:$A$17)</f>
        <v>16153.06</v>
      </c>
      <c r="D20" s="9">
        <f t="shared" si="5"/>
        <v>280.73999999999978</v>
      </c>
      <c r="E20" s="112">
        <f>LOOKUP(B20,'TABLA ISR ART 113 LISR'!$A$6:A$17,'TABLA ISR ART 113 LISR'!D$6:$D$17)</f>
        <v>0.3</v>
      </c>
      <c r="F20" s="9">
        <f t="shared" si="6"/>
        <v>84.22</v>
      </c>
      <c r="G20" s="35">
        <f>LOOKUP(B20,'TABLA ISR ART 113 LISR'!$A$6:$A$17,'TABLA ISR ART 113 LISR'!$C$6:$C$17)</f>
        <v>3030.6</v>
      </c>
      <c r="H20" s="35">
        <f t="shared" si="7"/>
        <v>3114.8199999999997</v>
      </c>
      <c r="I20" s="35">
        <f>LOOKUP(B20,'TABLA ISR ART 113 LISR'!$A$27:$A$38,'TABLA ISR ART 113 LISR'!$C$27:$C$38)</f>
        <v>0</v>
      </c>
      <c r="J20" s="35">
        <f t="shared" si="3"/>
        <v>3114.8199999999997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5048.05</v>
      </c>
      <c r="C21" s="9">
        <f>LOOKUP(B21,'TABLA ISR ART 113 LISR'!$A$6:$A$17,'TABLA ISR ART 113 LISR'!$A$6:$A$17)</f>
        <v>4244.1099999999997</v>
      </c>
      <c r="D21" s="9">
        <f t="shared" si="5"/>
        <v>803.94000000000051</v>
      </c>
      <c r="E21" s="112">
        <f>LOOKUP(B21,'TABLA ISR ART 113 LISR'!$A$6:A$17,'TABLA ISR ART 113 LISR'!D$6:$D$17)</f>
        <v>0.1792</v>
      </c>
      <c r="F21" s="9">
        <f t="shared" si="6"/>
        <v>144.07</v>
      </c>
      <c r="G21" s="35">
        <f>LOOKUP(B21,'TABLA ISR ART 113 LISR'!$A$6:$A$17,'TABLA ISR ART 113 LISR'!$C$6:$C$17)</f>
        <v>388.05</v>
      </c>
      <c r="H21" s="35">
        <f t="shared" si="7"/>
        <v>532.12</v>
      </c>
      <c r="I21" s="35">
        <f>LOOKUP(B21,'TABLA ISR ART 113 LISR'!$A$27:$A$38,'TABLA ISR ART 113 LISR'!$C$27:$C$38)</f>
        <v>0</v>
      </c>
      <c r="J21" s="35">
        <f t="shared" si="3"/>
        <v>532.12</v>
      </c>
      <c r="K21" s="35">
        <f t="shared" si="8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6962.4</v>
      </c>
      <c r="C22" s="9">
        <f>LOOKUP(B22,'TABLA ISR ART 113 LISR'!$A$6:$A$17,'TABLA ISR ART 113 LISR'!$A$6:$A$17)</f>
        <v>5081.41</v>
      </c>
      <c r="D22" s="9">
        <f t="shared" si="0"/>
        <v>1880.9899999999998</v>
      </c>
      <c r="E22" s="112">
        <f>LOOKUP(B22,'TABLA ISR ART 113 LISR'!$A$6:A$17,'TABLA ISR ART 113 LISR'!D$6:$D$17)</f>
        <v>0.21360000000000001</v>
      </c>
      <c r="F22" s="9">
        <f t="shared" si="1"/>
        <v>401.78</v>
      </c>
      <c r="G22" s="35">
        <f>LOOKUP(B22,'TABLA ISR ART 113 LISR'!$A$6:$A$17,'TABLA ISR ART 113 LISR'!$C$6:$C$17)</f>
        <v>538.20000000000005</v>
      </c>
      <c r="H22" s="35">
        <f t="shared" si="2"/>
        <v>939.98</v>
      </c>
      <c r="I22" s="35">
        <f>LOOKUP(B22,'TABLA ISR ART 113 LISR'!$A$27:$A$38,'TABLA ISR ART 113 LISR'!$C$27:$C$38)</f>
        <v>0</v>
      </c>
      <c r="J22" s="35">
        <f t="shared" si="3"/>
        <v>939.98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5401.8968750000004</v>
      </c>
      <c r="C23" s="9">
        <f>LOOKUP(B23,'TABLA ISR ART 113 LISR'!$A$6:$A$17,'TABLA ISR ART 113 LISR'!$A$6:$A$17)</f>
        <v>5081.41</v>
      </c>
      <c r="D23" s="9">
        <f>SUM(B23-C23)</f>
        <v>320.48687500000051</v>
      </c>
      <c r="E23" s="112">
        <f>LOOKUP(B23,'TABLA ISR ART 113 LISR'!$A$6:A$17,'TABLA ISR ART 113 LISR'!D$6:$D$17)</f>
        <v>0.21360000000000001</v>
      </c>
      <c r="F23" s="9">
        <f>ROUND(D23*E23,2)</f>
        <v>68.459999999999994</v>
      </c>
      <c r="G23" s="35">
        <f>LOOKUP(B23,'TABLA ISR ART 113 LISR'!$A$6:$A$17,'TABLA ISR ART 113 LISR'!$C$6:$C$17)</f>
        <v>538.20000000000005</v>
      </c>
      <c r="H23" s="35">
        <f>SUM(F23+G23)</f>
        <v>606.66000000000008</v>
      </c>
      <c r="I23" s="35">
        <f>LOOKUP(B23,'TABLA ISR ART 113 LISR'!$A$27:$A$38,'TABLA ISR ART 113 LISR'!$C$27:$C$38)</f>
        <v>0</v>
      </c>
      <c r="J23" s="35">
        <f t="shared" si="3"/>
        <v>606.66000000000008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17337.17655</v>
      </c>
      <c r="C24" s="9">
        <f>LOOKUP(B24,'TABLA ISR ART 113 LISR'!$A$6:$A$17,'TABLA ISR ART 113 LISR'!$A$6:$A$17)</f>
        <v>16153.06</v>
      </c>
      <c r="D24" s="9">
        <f t="shared" si="0"/>
        <v>1184.1165500000006</v>
      </c>
      <c r="E24" s="112">
        <f>LOOKUP(B24,'TABLA ISR ART 113 LISR'!$A$6:A$17,'TABLA ISR ART 113 LISR'!D$6:$D$17)</f>
        <v>0.3</v>
      </c>
      <c r="F24" s="9">
        <f t="shared" si="1"/>
        <v>355.23</v>
      </c>
      <c r="G24" s="35">
        <f>LOOKUP(B24,'TABLA ISR ART 113 LISR'!$A$6:$A$17,'TABLA ISR ART 113 LISR'!$C$6:$C$17)</f>
        <v>3030.6</v>
      </c>
      <c r="H24" s="35">
        <f t="shared" si="2"/>
        <v>3385.83</v>
      </c>
      <c r="I24" s="35">
        <f>LOOKUP(B24,'TABLA ISR ART 113 LISR'!$A$27:$A$38,'TABLA ISR ART 113 LISR'!$C$27:$C$38)</f>
        <v>0</v>
      </c>
      <c r="J24" s="35">
        <f t="shared" si="3"/>
        <v>3385.83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7993.3353750000006</v>
      </c>
      <c r="C25" s="9">
        <f>LOOKUP(B25,'TABLA ISR ART 113 LISR'!$A$6:$A$17,'TABLA ISR ART 113 LISR'!$A$6:$A$17)</f>
        <v>5081.41</v>
      </c>
      <c r="D25" s="9">
        <f t="shared" si="0"/>
        <v>2911.9253750000007</v>
      </c>
      <c r="E25" s="112">
        <f>LOOKUP(B25,'TABLA ISR ART 113 LISR'!$A$6:A$17,'TABLA ISR ART 113 LISR'!D$6:$D$17)</f>
        <v>0.21360000000000001</v>
      </c>
      <c r="F25" s="9">
        <f t="shared" si="1"/>
        <v>621.99</v>
      </c>
      <c r="G25" s="35">
        <f>LOOKUP(B25,'TABLA ISR ART 113 LISR'!$A$6:$A$17,'TABLA ISR ART 113 LISR'!$C$6:$C$17)</f>
        <v>538.20000000000005</v>
      </c>
      <c r="H25" s="35">
        <f t="shared" si="2"/>
        <v>1160.19</v>
      </c>
      <c r="I25" s="35">
        <f>LOOKUP(B25,'TABLA ISR ART 113 LISR'!$A$27:$A$38,'TABLA ISR ART 113 LISR'!$C$27:$C$38)</f>
        <v>0</v>
      </c>
      <c r="J25" s="35">
        <f t="shared" si="3"/>
        <v>1160.19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7720.8027499999998</v>
      </c>
      <c r="C26" s="9">
        <f>LOOKUP(B26,'TABLA ISR ART 113 LISR'!$A$6:$A$17,'TABLA ISR ART 113 LISR'!$A$6:$A$17)</f>
        <v>5081.41</v>
      </c>
      <c r="D26" s="9">
        <f t="shared" si="0"/>
        <v>2639.39275</v>
      </c>
      <c r="E26" s="112">
        <f>LOOKUP(B26,'TABLA ISR ART 113 LISR'!$A$6:A$17,'TABLA ISR ART 113 LISR'!D$6:$D$17)</f>
        <v>0.21360000000000001</v>
      </c>
      <c r="F26" s="9">
        <f t="shared" si="1"/>
        <v>563.77</v>
      </c>
      <c r="G26" s="35">
        <f>LOOKUP(B26,'TABLA ISR ART 113 LISR'!$A$6:$A$17,'TABLA ISR ART 113 LISR'!$C$6:$C$17)</f>
        <v>538.20000000000005</v>
      </c>
      <c r="H26" s="35">
        <f t="shared" si="2"/>
        <v>1101.97</v>
      </c>
      <c r="I26" s="35">
        <f>LOOKUP(B26,'TABLA ISR ART 113 LISR'!$A$27:$A$38,'TABLA ISR ART 113 LISR'!$C$27:$C$38)</f>
        <v>0</v>
      </c>
      <c r="J26" s="35">
        <f t="shared" si="3"/>
        <v>1101.97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MARIA GUADALUPE MEDINA MENDOZA</v>
      </c>
      <c r="B27" s="9">
        <f>SUM('BASE GRAVABLE'!AF27)</f>
        <v>2995.2328472222225</v>
      </c>
      <c r="C27" s="9">
        <f>LOOKUP(B27,'TABLA ISR ART 113 LISR'!$A$6:$A$17,'TABLA ISR ART 113 LISR'!$A$6:$A$17)</f>
        <v>2077.5100000000002</v>
      </c>
      <c r="D27" s="9">
        <f t="shared" ref="D27" si="9">SUM(B27-C27)</f>
        <v>917.7228472222223</v>
      </c>
      <c r="E27" s="112">
        <f>LOOKUP(B27,'TABLA ISR ART 113 LISR'!$A$6:A$17,'TABLA ISR ART 113 LISR'!D$6:$D$17)</f>
        <v>0.10879999999999999</v>
      </c>
      <c r="F27" s="9">
        <f t="shared" ref="F27" si="10">ROUND(D27*E27,2)</f>
        <v>99.85</v>
      </c>
      <c r="G27" s="35">
        <f>LOOKUP(B27,'TABLA ISR ART 113 LISR'!$A$6:$A$17,'TABLA ISR ART 113 LISR'!$C$6:$C$17)</f>
        <v>121.95</v>
      </c>
      <c r="H27" s="35">
        <f t="shared" ref="H27" si="11">SUM(F27+G27)</f>
        <v>221.8</v>
      </c>
      <c r="I27" s="35">
        <f>LOOKUP(B27,'TABLA ISR ART 113 LISR'!$A$27:$A$38,'TABLA ISR ART 113 LISR'!$C$27:$C$38)</f>
        <v>145.35</v>
      </c>
      <c r="J27" s="35">
        <f t="shared" ref="J27" si="12">IF(H27&gt;I27,H27-I27,0)</f>
        <v>76.450000000000017</v>
      </c>
      <c r="K27" s="35">
        <f t="shared" ref="K27" si="13">IF(H27&lt;I27,I27-H27,0)</f>
        <v>0</v>
      </c>
      <c r="L27" s="35"/>
      <c r="M27" s="35"/>
    </row>
    <row r="28" spans="1:13" ht="18.95" customHeight="1" x14ac:dyDescent="0.2">
      <c r="A28" s="111" t="str">
        <f>'BASE GRAVABLE'!A28</f>
        <v>RAMONA CECILIA VILLA ROSALES</v>
      </c>
      <c r="B28" s="9">
        <f>SUM('BASE GRAVABLE'!AF28)</f>
        <v>17184.717700000001</v>
      </c>
      <c r="C28" s="9">
        <f>LOOKUP(B28,'TABLA ISR ART 113 LISR'!$A$6:$A$17,'TABLA ISR ART 113 LISR'!$A$6:$A$17)</f>
        <v>16153.06</v>
      </c>
      <c r="D28" s="9">
        <f t="shared" si="0"/>
        <v>1031.6577000000016</v>
      </c>
      <c r="E28" s="112">
        <f>LOOKUP(B28,'TABLA ISR ART 113 LISR'!$A$6:A$17,'TABLA ISR ART 113 LISR'!D$6:$D$17)</f>
        <v>0.3</v>
      </c>
      <c r="F28" s="9">
        <f t="shared" si="1"/>
        <v>309.5</v>
      </c>
      <c r="G28" s="35">
        <f>LOOKUP(B28,'TABLA ISR ART 113 LISR'!$A$6:$A$17,'TABLA ISR ART 113 LISR'!$C$6:$C$17)</f>
        <v>3030.6</v>
      </c>
      <c r="H28" s="35">
        <f t="shared" si="2"/>
        <v>3340.1</v>
      </c>
      <c r="I28" s="35">
        <f>LOOKUP(B28,'TABLA ISR ART 113 LISR'!$A$27:$A$38,'TABLA ISR ART 113 LISR'!$C$27:$C$38)</f>
        <v>0</v>
      </c>
      <c r="J28" s="35">
        <f t="shared" si="3"/>
        <v>3340.1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>MARIA GUADALUPE PEREZ CARRAZCO</v>
      </c>
      <c r="B29" s="9">
        <f>SUM('BASE GRAVABLE'!AF29)</f>
        <v>5048.05</v>
      </c>
      <c r="C29" s="9">
        <f>LOOKUP(B29,'TABLA ISR ART 113 LISR'!$A$6:$A$17,'TABLA ISR ART 113 LISR'!$A$6:$A$17)</f>
        <v>4244.1099999999997</v>
      </c>
      <c r="D29" s="9">
        <f t="shared" si="0"/>
        <v>803.94000000000051</v>
      </c>
      <c r="E29" s="112">
        <f>LOOKUP(B29,'TABLA ISR ART 113 LISR'!$A$6:A$17,'TABLA ISR ART 113 LISR'!D$6:$D$17)</f>
        <v>0.1792</v>
      </c>
      <c r="F29" s="9">
        <f t="shared" si="1"/>
        <v>144.07</v>
      </c>
      <c r="G29" s="35">
        <f>LOOKUP(B29,'TABLA ISR ART 113 LISR'!$A$6:$A$17,'TABLA ISR ART 113 LISR'!$C$6:$C$17)</f>
        <v>388.05</v>
      </c>
      <c r="H29" s="35">
        <f t="shared" si="2"/>
        <v>532.12</v>
      </c>
      <c r="I29" s="35">
        <f>LOOKUP(B29,'TABLA ISR ART 113 LISR'!$A$27:$A$38,'TABLA ISR ART 113 LISR'!$C$27:$C$38)</f>
        <v>0</v>
      </c>
      <c r="J29" s="35">
        <f t="shared" si="3"/>
        <v>532.12</v>
      </c>
      <c r="K29" s="35">
        <f>IF(H29&lt;I29,I29-H29,0)</f>
        <v>0</v>
      </c>
      <c r="L29" s="35"/>
      <c r="M29" s="35"/>
    </row>
    <row r="30" spans="1:13" ht="18.95" customHeight="1" x14ac:dyDescent="0.2">
      <c r="A30" s="111" t="str">
        <f>'BASE GRAVABLE'!A30</f>
        <v>FRANCISCO JAVIER SANCHEZ PEREZ</v>
      </c>
      <c r="B30" s="9">
        <f>SUM('BASE GRAVABLE'!AF30)</f>
        <v>6407.6217749999996</v>
      </c>
      <c r="C30" s="9">
        <f>LOOKUP(B30,'TABLA ISR ART 113 LISR'!$A$6:$A$17,'TABLA ISR ART 113 LISR'!$A$6:$A$17)</f>
        <v>5081.41</v>
      </c>
      <c r="D30" s="9">
        <f t="shared" si="0"/>
        <v>1326.2117749999998</v>
      </c>
      <c r="E30" s="112">
        <f>LOOKUP(B30,'TABLA ISR ART 113 LISR'!$A$6:A$17,'TABLA ISR ART 113 LISR'!D$6:$D$17)</f>
        <v>0.21360000000000001</v>
      </c>
      <c r="F30" s="9">
        <f t="shared" si="1"/>
        <v>283.27999999999997</v>
      </c>
      <c r="G30" s="35">
        <f>LOOKUP(B30,'TABLA ISR ART 113 LISR'!$A$6:$A$17,'TABLA ISR ART 113 LISR'!$C$6:$C$17)</f>
        <v>538.20000000000005</v>
      </c>
      <c r="H30" s="35">
        <f t="shared" si="2"/>
        <v>821.48</v>
      </c>
      <c r="I30" s="35">
        <f>LOOKUP(B30,'TABLA ISR ART 113 LISR'!$A$27:$A$38,'TABLA ISR ART 113 LISR'!$C$27:$C$38)</f>
        <v>0</v>
      </c>
      <c r="J30" s="35">
        <f t="shared" si="3"/>
        <v>821.48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MARCO ANTONIO TAPIA CORREA</v>
      </c>
      <c r="B31" s="9">
        <f>SUM('BASE GRAVABLE'!AF31)</f>
        <v>4955.8968750000004</v>
      </c>
      <c r="C31" s="9">
        <f>LOOKUP(B31,'TABLA ISR ART 113 LISR'!$A$6:$A$17,'TABLA ISR ART 113 LISR'!$A$6:$A$17)</f>
        <v>4244.1099999999997</v>
      </c>
      <c r="D31" s="9">
        <f t="shared" si="0"/>
        <v>711.78687500000069</v>
      </c>
      <c r="E31" s="112">
        <f>LOOKUP(B31,'TABLA ISR ART 113 LISR'!$A$6:A$17,'TABLA ISR ART 113 LISR'!D$6:$D$17)</f>
        <v>0.1792</v>
      </c>
      <c r="F31" s="9">
        <f t="shared" si="1"/>
        <v>127.55</v>
      </c>
      <c r="G31" s="35">
        <f>LOOKUP(B31,'TABLA ISR ART 113 LISR'!$A$6:$A$17,'TABLA ISR ART 113 LISR'!$C$6:$C$17)</f>
        <v>388.05</v>
      </c>
      <c r="H31" s="35">
        <f t="shared" si="2"/>
        <v>515.6</v>
      </c>
      <c r="I31" s="35">
        <f>LOOKUP(B31,'TABLA ISR ART 113 LISR'!$A$27:$A$38,'TABLA ISR ART 113 LISR'!$C$27:$C$38)</f>
        <v>0</v>
      </c>
      <c r="J31" s="35">
        <f t="shared" si="3"/>
        <v>515.6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 xml:space="preserve">PATRICIA GARCÍA MARTÍNEZ </v>
      </c>
      <c r="B32" s="9">
        <f>SUM('BASE GRAVABLE'!AF32)</f>
        <v>4955.8968750000004</v>
      </c>
      <c r="C32" s="9">
        <f>LOOKUP(B32,'TABLA ISR ART 113 LISR'!$A$6:$A$17,'TABLA ISR ART 113 LISR'!$A$6:$A$17)</f>
        <v>4244.1099999999997</v>
      </c>
      <c r="D32" s="9">
        <f t="shared" si="0"/>
        <v>711.78687500000069</v>
      </c>
      <c r="E32" s="112">
        <f>LOOKUP(B32,'TABLA ISR ART 113 LISR'!$A$6:A$17,'TABLA ISR ART 113 LISR'!D$6:$D$17)</f>
        <v>0.1792</v>
      </c>
      <c r="F32" s="9">
        <f t="shared" si="1"/>
        <v>127.55</v>
      </c>
      <c r="G32" s="35">
        <f>LOOKUP(B32,'TABLA ISR ART 113 LISR'!$A$6:$A$17,'TABLA ISR ART 113 LISR'!$C$6:$C$17)</f>
        <v>388.05</v>
      </c>
      <c r="H32" s="35">
        <f t="shared" ref="H32:H56" si="14">SUM(F32+G32)</f>
        <v>515.6</v>
      </c>
      <c r="I32" s="35">
        <f>LOOKUP(B32,'TABLA ISR ART 113 LISR'!$A$27:$A$38,'TABLA ISR ART 113 LISR'!$C$27:$C$38)</f>
        <v>0</v>
      </c>
      <c r="J32" s="35">
        <f t="shared" si="3"/>
        <v>515.6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MANUEL VILLALVAZO GUTIERREZ</v>
      </c>
      <c r="B33" s="9">
        <f>SUM('BASE GRAVABLE'!AF33)</f>
        <v>4834.7038750000002</v>
      </c>
      <c r="C33" s="9">
        <f>LOOKUP(B33,'TABLA ISR ART 113 LISR'!$A$6:$A$17,'TABLA ISR ART 113 LISR'!$A$6:$A$17)</f>
        <v>4244.1099999999997</v>
      </c>
      <c r="D33" s="9">
        <f t="shared" si="0"/>
        <v>590.59387500000048</v>
      </c>
      <c r="E33" s="112">
        <f>LOOKUP(B33,'TABLA ISR ART 113 LISR'!$A$6:A$17,'TABLA ISR ART 113 LISR'!D$6:$D$17)</f>
        <v>0.1792</v>
      </c>
      <c r="F33" s="9">
        <f t="shared" si="1"/>
        <v>105.83</v>
      </c>
      <c r="G33" s="35">
        <f>LOOKUP(B33,'TABLA ISR ART 113 LISR'!$A$6:$A$17,'TABLA ISR ART 113 LISR'!$C$6:$C$17)</f>
        <v>388.05</v>
      </c>
      <c r="H33" s="35">
        <f t="shared" si="14"/>
        <v>493.88</v>
      </c>
      <c r="I33" s="35">
        <f>LOOKUP(B33,'TABLA ISR ART 113 LISR'!$A$27:$A$38,'TABLA ISR ART 113 LISR'!$C$27:$C$38)</f>
        <v>0</v>
      </c>
      <c r="J33" s="35">
        <f t="shared" si="3"/>
        <v>493.88</v>
      </c>
      <c r="K33" s="35">
        <f t="shared" si="4"/>
        <v>0</v>
      </c>
      <c r="L33" s="35"/>
      <c r="M33" s="35"/>
    </row>
    <row r="34" spans="1:13" ht="18.95" customHeight="1" x14ac:dyDescent="0.2">
      <c r="A34" s="111" t="str">
        <f>'BASE GRAVABLE'!A34</f>
        <v>JOSE ANTONIO GUTIERREZ QUIROZ</v>
      </c>
      <c r="B34" s="9">
        <f>SUM('BASE GRAVABLE'!AF34)</f>
        <v>4632.95</v>
      </c>
      <c r="C34" s="9">
        <f>LOOKUP(B34,'TABLA ISR ART 113 LISR'!$A$6:$A$17,'TABLA ISR ART 113 LISR'!$A$6:$A$17)</f>
        <v>4244.1099999999997</v>
      </c>
      <c r="D34" s="9">
        <f t="shared" si="0"/>
        <v>388.84000000000015</v>
      </c>
      <c r="E34" s="112">
        <f>LOOKUP(B34,'TABLA ISR ART 113 LISR'!$A$6:A$17,'TABLA ISR ART 113 LISR'!D$6:$D$17)</f>
        <v>0.1792</v>
      </c>
      <c r="F34" s="9">
        <f t="shared" si="1"/>
        <v>69.680000000000007</v>
      </c>
      <c r="G34" s="35">
        <f>LOOKUP(B34,'TABLA ISR ART 113 LISR'!$A$6:$A$17,'TABLA ISR ART 113 LISR'!$C$6:$C$17)</f>
        <v>388.05</v>
      </c>
      <c r="H34" s="35">
        <f t="shared" si="14"/>
        <v>457.73</v>
      </c>
      <c r="I34" s="35">
        <f>LOOKUP(B34,'TABLA ISR ART 113 LISR'!$A$27:$A$38,'TABLA ISR ART 113 LISR'!$C$27:$C$38)</f>
        <v>0</v>
      </c>
      <c r="J34" s="35">
        <f t="shared" si="3"/>
        <v>457.73</v>
      </c>
      <c r="K34" s="35">
        <f>IF(H34&lt;I34,I34-H34,0)</f>
        <v>0</v>
      </c>
      <c r="L34" s="35"/>
      <c r="M34" s="35"/>
    </row>
    <row r="35" spans="1:13" ht="18.95" customHeight="1" x14ac:dyDescent="0.2">
      <c r="A35" s="111" t="str">
        <f>'BASE GRAVABLE'!A35</f>
        <v>ERIK SALVADOR CONTRERAS ELIZONDO</v>
      </c>
      <c r="B35" s="9">
        <f>SUM('BASE GRAVABLE'!AF35)</f>
        <v>3771.6615277777773</v>
      </c>
      <c r="C35" s="9">
        <f>LOOKUP(B35,'TABLA ISR ART 113 LISR'!$A$6:$A$17,'TABLA ISR ART 113 LISR'!$A$6:$A$17)</f>
        <v>3651.01</v>
      </c>
      <c r="D35" s="9">
        <f>SUM(B35-C35)</f>
        <v>120.65152777777712</v>
      </c>
      <c r="E35" s="112">
        <f>LOOKUP(B35,'TABLA ISR ART 113 LISR'!$A$6:A$17,'TABLA ISR ART 113 LISR'!D$6:$D$17)</f>
        <v>0.16</v>
      </c>
      <c r="F35" s="9">
        <f>ROUND(D35*E35,2)</f>
        <v>19.3</v>
      </c>
      <c r="G35" s="35">
        <f>LOOKUP(B35,'TABLA ISR ART 113 LISR'!$A$6:$A$17,'TABLA ISR ART 113 LISR'!$C$6:$C$17)</f>
        <v>293.25</v>
      </c>
      <c r="H35" s="35">
        <f t="shared" si="14"/>
        <v>312.55</v>
      </c>
      <c r="I35" s="35">
        <f>LOOKUP(B35,'TABLA ISR ART 113 LISR'!$A$27:$A$38,'TABLA ISR ART 113 LISR'!$C$27:$C$38)</f>
        <v>0</v>
      </c>
      <c r="J35" s="35">
        <f t="shared" si="3"/>
        <v>312.55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SANDRA GUADALUPE LÓPEZ MARTINEZ</v>
      </c>
      <c r="B36" s="9">
        <f>SUM('BASE GRAVABLE'!AF36)</f>
        <v>2721.5974999999999</v>
      </c>
      <c r="C36" s="9">
        <f>LOOKUP(B36,'TABLA ISR ART 113 LISR'!$A$6:$A$17,'TABLA ISR ART 113 LISR'!$A$6:$A$17)</f>
        <v>2077.5100000000002</v>
      </c>
      <c r="D36" s="9">
        <f>SUM(B36-C36)</f>
        <v>644.08749999999964</v>
      </c>
      <c r="E36" s="112">
        <f>LOOKUP(B36,'TABLA ISR ART 113 LISR'!$A$6:A$17,'TABLA ISR ART 113 LISR'!D$6:$D$17)</f>
        <v>0.10879999999999999</v>
      </c>
      <c r="F36" s="9">
        <f>ROUND(D36*E36,2)</f>
        <v>70.08</v>
      </c>
      <c r="G36" s="35">
        <f>LOOKUP(B36,'TABLA ISR ART 113 LISR'!$A$6:$A$17,'TABLA ISR ART 113 LISR'!$C$6:$C$17)</f>
        <v>121.95</v>
      </c>
      <c r="H36" s="35">
        <f t="shared" ref="H36" si="15">SUM(F36+G36)</f>
        <v>192.03</v>
      </c>
      <c r="I36" s="35">
        <f>LOOKUP(B36,'TABLA ISR ART 113 LISR'!$A$27:$A$38,'TABLA ISR ART 113 LISR'!$C$27:$C$38)</f>
        <v>145.35</v>
      </c>
      <c r="J36" s="35">
        <f t="shared" ref="J36" si="16">IF(H36&gt;I36,H36-I36,0)</f>
        <v>46.680000000000007</v>
      </c>
      <c r="K36" s="35">
        <f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JORGE TORREZ MUNGUÍA</v>
      </c>
      <c r="B37" s="9">
        <f>SUM('BASE GRAVABLE'!AF37)</f>
        <v>4438.869925</v>
      </c>
      <c r="C37" s="9">
        <f>LOOKUP(B37,'TABLA ISR ART 113 LISR'!$A$6:$A$17,'TABLA ISR ART 113 LISR'!$A$6:$A$17)</f>
        <v>4244.1099999999997</v>
      </c>
      <c r="D37" s="9">
        <f t="shared" si="0"/>
        <v>194.75992500000029</v>
      </c>
      <c r="E37" s="112">
        <f>LOOKUP(B37,'TABLA ISR ART 113 LISR'!$A$6:A$17,'TABLA ISR ART 113 LISR'!D$6:$D$17)</f>
        <v>0.1792</v>
      </c>
      <c r="F37" s="9">
        <f t="shared" si="1"/>
        <v>34.9</v>
      </c>
      <c r="G37" s="35">
        <f>LOOKUP(B37,'TABLA ISR ART 113 LISR'!$A$6:$A$17,'TABLA ISR ART 113 LISR'!$C$6:$C$17)</f>
        <v>388.05</v>
      </c>
      <c r="H37" s="35">
        <f t="shared" si="14"/>
        <v>422.95</v>
      </c>
      <c r="I37" s="35">
        <f>LOOKUP(B37,'TABLA ISR ART 113 LISR'!$A$27:$A$38,'TABLA ISR ART 113 LISR'!$C$27:$C$38)</f>
        <v>0</v>
      </c>
      <c r="J37" s="35">
        <f t="shared" si="3"/>
        <v>422.95</v>
      </c>
      <c r="K37" s="35">
        <f t="shared" si="4"/>
        <v>0</v>
      </c>
      <c r="L37" s="35"/>
      <c r="M37" s="35"/>
    </row>
    <row r="38" spans="1:13" ht="18.95" customHeight="1" x14ac:dyDescent="0.2">
      <c r="A38" s="111" t="str">
        <f>'BASE GRAVABLE'!A38</f>
        <v>MIGUEL SOLORZANO SANCHEZ</v>
      </c>
      <c r="B38" s="9">
        <f>SUM('BASE GRAVABLE'!AF38)</f>
        <v>4401.4299499999997</v>
      </c>
      <c r="C38" s="9">
        <f>LOOKUP(B38,'TABLA ISR ART 113 LISR'!$A$6:$A$17,'TABLA ISR ART 113 LISR'!$A$6:$A$17)</f>
        <v>4244.1099999999997</v>
      </c>
      <c r="D38" s="9">
        <f t="shared" si="0"/>
        <v>157.31995000000006</v>
      </c>
      <c r="E38" s="112">
        <f>LOOKUP(B38,'TABLA ISR ART 113 LISR'!$A$6:A$17,'TABLA ISR ART 113 LISR'!D$6:$D$17)</f>
        <v>0.1792</v>
      </c>
      <c r="F38" s="9">
        <f t="shared" si="1"/>
        <v>28.19</v>
      </c>
      <c r="G38" s="35">
        <f>LOOKUP(B38,'TABLA ISR ART 113 LISR'!$A$6:$A$17,'TABLA ISR ART 113 LISR'!$C$6:$C$17)</f>
        <v>388.05</v>
      </c>
      <c r="H38" s="35">
        <f t="shared" si="14"/>
        <v>416.24</v>
      </c>
      <c r="I38" s="35">
        <f>LOOKUP(B38,'TABLA ISR ART 113 LISR'!$A$27:$A$38,'TABLA ISR ART 113 LISR'!$C$27:$C$38)</f>
        <v>0</v>
      </c>
      <c r="J38" s="35">
        <f t="shared" si="3"/>
        <v>416.24</v>
      </c>
      <c r="K38" s="35">
        <f t="shared" si="4"/>
        <v>0</v>
      </c>
      <c r="L38" s="35"/>
      <c r="M38" s="35"/>
    </row>
    <row r="39" spans="1:13" ht="18.95" customHeight="1" x14ac:dyDescent="0.2">
      <c r="A39" s="111">
        <f>'BASE GRAVABLE'!A39</f>
        <v>0</v>
      </c>
      <c r="B39" s="9">
        <f>SUM('BASE GRAVABLE'!AF39)</f>
        <v>0</v>
      </c>
      <c r="C39" s="9">
        <f>LOOKUP(B39,'TABLA ISR ART 113 LISR'!$A$6:$A$17,'TABLA ISR ART 113 LISR'!$A$6:$A$17)</f>
        <v>0</v>
      </c>
      <c r="D39" s="9">
        <f>SUM(B39-C39)</f>
        <v>0</v>
      </c>
      <c r="E39" s="112">
        <f>LOOKUP(B39,'TABLA ISR ART 113 LISR'!$A$6:A$17,'TABLA ISR ART 113 LISR'!D$6:$D$17)</f>
        <v>0</v>
      </c>
      <c r="F39" s="9">
        <f>ROUND(D39*E39,2)</f>
        <v>0</v>
      </c>
      <c r="G39" s="35">
        <f>LOOKUP(B39,'TABLA ISR ART 113 LISR'!$A$6:$A$17,'TABLA ISR ART 113 LISR'!$C$6:$C$17)</f>
        <v>0</v>
      </c>
      <c r="H39" s="35">
        <f>SUM(F39+G39)</f>
        <v>0</v>
      </c>
      <c r="I39" s="35">
        <f>LOOKUP(B39,'TABLA ISR ART 113 LISR'!$A$27:$A$38,'TABLA ISR ART 113 LISR'!$C$27:$C$38)</f>
        <v>0</v>
      </c>
      <c r="J39" s="35">
        <f>IF(H39&gt;I39,H39-I39,0)</f>
        <v>0</v>
      </c>
      <c r="K39" s="35">
        <f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JESUS RAMON GAUNA SIGALA</v>
      </c>
      <c r="B40" s="9">
        <f>SUM('BASE GRAVABLE'!AF40)</f>
        <v>23047.644166666665</v>
      </c>
      <c r="C40" s="9">
        <f>LOOKUP(B40,'TABLA ISR ART 113 LISR'!$A$6:$A$17,'TABLA ISR ART 113 LISR'!$A$6:$A$17)</f>
        <v>16153.06</v>
      </c>
      <c r="D40" s="9">
        <f t="shared" si="0"/>
        <v>6894.5841666666656</v>
      </c>
      <c r="E40" s="112">
        <f>LOOKUP(B40,'TABLA ISR ART 113 LISR'!$A$6:A$17,'TABLA ISR ART 113 LISR'!D$6:$D$17)</f>
        <v>0.3</v>
      </c>
      <c r="F40" s="9">
        <f t="shared" si="1"/>
        <v>2068.38</v>
      </c>
      <c r="G40" s="35">
        <f>LOOKUP(B40,'TABLA ISR ART 113 LISR'!$A$6:$A$17,'TABLA ISR ART 113 LISR'!$C$6:$C$17)</f>
        <v>3030.6</v>
      </c>
      <c r="H40" s="35">
        <f t="shared" si="14"/>
        <v>5098.9799999999996</v>
      </c>
      <c r="I40" s="35">
        <f>LOOKUP(B40,'TABLA ISR ART 113 LISR'!$A$27:$A$38,'TABLA ISR ART 113 LISR'!$C$27:$C$38)</f>
        <v>0</v>
      </c>
      <c r="J40" s="35">
        <f t="shared" si="3"/>
        <v>5098.9799999999996</v>
      </c>
      <c r="K40" s="35">
        <f t="shared" ref="K40:K56" si="1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MARIA ESTHER AGUAYO QUIROZ</v>
      </c>
      <c r="B41" s="9">
        <f>SUM('BASE GRAVABLE'!AF41)</f>
        <v>6235.1</v>
      </c>
      <c r="C41" s="9">
        <f>LOOKUP(B41,'TABLA ISR ART 113 LISR'!$A$6:$A$17,'TABLA ISR ART 113 LISR'!$A$6:$A$17)</f>
        <v>5081.41</v>
      </c>
      <c r="D41" s="9">
        <f t="shared" si="0"/>
        <v>1153.6900000000005</v>
      </c>
      <c r="E41" s="112">
        <f>LOOKUP(B41,'TABLA ISR ART 113 LISR'!$A$6:A$17,'TABLA ISR ART 113 LISR'!D$6:$D$17)</f>
        <v>0.21360000000000001</v>
      </c>
      <c r="F41" s="9">
        <f t="shared" si="1"/>
        <v>246.43</v>
      </c>
      <c r="G41" s="35">
        <f>LOOKUP(B41,'TABLA ISR ART 113 LISR'!$A$6:$A$17,'TABLA ISR ART 113 LISR'!$C$6:$C$17)</f>
        <v>538.20000000000005</v>
      </c>
      <c r="H41" s="35">
        <f t="shared" si="14"/>
        <v>784.63000000000011</v>
      </c>
      <c r="I41" s="35">
        <f>LOOKUP(B41,'TABLA ISR ART 113 LISR'!$A$27:$A$38,'TABLA ISR ART 113 LISR'!$C$27:$C$38)</f>
        <v>0</v>
      </c>
      <c r="J41" s="35">
        <f t="shared" si="3"/>
        <v>784.63000000000011</v>
      </c>
      <c r="K41" s="35">
        <f t="shared" si="17"/>
        <v>0</v>
      </c>
      <c r="L41" s="35"/>
      <c r="M41" s="35"/>
    </row>
    <row r="42" spans="1:13" ht="18.95" customHeight="1" x14ac:dyDescent="0.2">
      <c r="A42" s="111" t="str">
        <f>'BASE GRAVABLE'!A42</f>
        <v>SOCRATES VAZQUEZ RAMOS</v>
      </c>
      <c r="B42" s="9">
        <f>SUM('BASE GRAVABLE'!AF42)</f>
        <v>5672.1957000000002</v>
      </c>
      <c r="C42" s="9">
        <f>LOOKUP(B42,'TABLA ISR ART 113 LISR'!$A$6:$A$17,'TABLA ISR ART 113 LISR'!$A$6:$A$17)</f>
        <v>5081.41</v>
      </c>
      <c r="D42" s="9">
        <f t="shared" si="0"/>
        <v>590.78570000000036</v>
      </c>
      <c r="E42" s="112">
        <f>LOOKUP(B42,'TABLA ISR ART 113 LISR'!$A$6:A$17,'TABLA ISR ART 113 LISR'!D$6:$D$17)</f>
        <v>0.21360000000000001</v>
      </c>
      <c r="F42" s="9">
        <f t="shared" si="1"/>
        <v>126.19</v>
      </c>
      <c r="G42" s="35">
        <f>LOOKUP(B42,'TABLA ISR ART 113 LISR'!$A$6:$A$17,'TABLA ISR ART 113 LISR'!$C$6:$C$17)</f>
        <v>538.20000000000005</v>
      </c>
      <c r="H42" s="35">
        <f t="shared" si="14"/>
        <v>664.3900000000001</v>
      </c>
      <c r="I42" s="35">
        <f>LOOKUP(B42,'TABLA ISR ART 113 LISR'!$A$27:$A$38,'TABLA ISR ART 113 LISR'!$C$27:$C$38)</f>
        <v>0</v>
      </c>
      <c r="J42" s="35">
        <f t="shared" si="3"/>
        <v>664.3900000000001</v>
      </c>
      <c r="K42" s="35">
        <f t="shared" si="17"/>
        <v>0</v>
      </c>
      <c r="L42" s="35"/>
      <c r="M42" s="35"/>
    </row>
    <row r="43" spans="1:13" ht="18.95" customHeight="1" x14ac:dyDescent="0.2">
      <c r="A43" s="111" t="str">
        <f>'BASE GRAVABLE'!A43</f>
        <v>BELEN VARGAS RODRIGUEZ</v>
      </c>
      <c r="B43" s="9">
        <f>SUM('BASE GRAVABLE'!AF43)</f>
        <v>7296</v>
      </c>
      <c r="C43" s="9">
        <f>LOOKUP(B43,'TABLA ISR ART 113 LISR'!$A$6:$A$17,'TABLA ISR ART 113 LISR'!$A$6:$A$17)</f>
        <v>5081.41</v>
      </c>
      <c r="D43" s="9">
        <f t="shared" si="0"/>
        <v>2214.59</v>
      </c>
      <c r="E43" s="112">
        <f>LOOKUP(B43,'TABLA ISR ART 113 LISR'!$A$6:A$17,'TABLA ISR ART 113 LISR'!D$6:$D$17)</f>
        <v>0.21360000000000001</v>
      </c>
      <c r="F43" s="9">
        <f t="shared" si="1"/>
        <v>473.04</v>
      </c>
      <c r="G43" s="35">
        <f>LOOKUP(B43,'TABLA ISR ART 113 LISR'!$A$6:$A$17,'TABLA ISR ART 113 LISR'!$C$6:$C$17)</f>
        <v>538.20000000000005</v>
      </c>
      <c r="H43" s="35">
        <f t="shared" si="14"/>
        <v>1011.24</v>
      </c>
      <c r="I43" s="35">
        <f>LOOKUP(B43,'TABLA ISR ART 113 LISR'!$A$27:$A$38,'TABLA ISR ART 113 LISR'!$C$27:$C$38)</f>
        <v>0</v>
      </c>
      <c r="J43" s="35">
        <f t="shared" si="3"/>
        <v>1011.24</v>
      </c>
      <c r="K43" s="35">
        <f t="shared" si="17"/>
        <v>0</v>
      </c>
      <c r="L43" s="35"/>
      <c r="M43" s="35"/>
    </row>
    <row r="44" spans="1:13" ht="18.95" customHeight="1" x14ac:dyDescent="0.2">
      <c r="A44" s="111" t="str">
        <f>'BASE GRAVABLE'!A44</f>
        <v>ANGELICA DEL ROCIO AMEZCUA RODRIGUEZ</v>
      </c>
      <c r="B44" s="9">
        <f>SUM('BASE GRAVABLE'!AF44)</f>
        <v>7296</v>
      </c>
      <c r="C44" s="9">
        <f>LOOKUP(B44,'TABLA ISR ART 113 LISR'!$A$6:$A$17,'TABLA ISR ART 113 LISR'!$A$6:$A$17)</f>
        <v>5081.41</v>
      </c>
      <c r="D44" s="9">
        <f t="shared" si="0"/>
        <v>2214.59</v>
      </c>
      <c r="E44" s="112">
        <f>LOOKUP(B44,'TABLA ISR ART 113 LISR'!$A$6:A$17,'TABLA ISR ART 113 LISR'!D$6:$D$17)</f>
        <v>0.21360000000000001</v>
      </c>
      <c r="F44" s="9">
        <f t="shared" si="1"/>
        <v>473.04</v>
      </c>
      <c r="G44" s="35">
        <f>LOOKUP(B44,'TABLA ISR ART 113 LISR'!$A$6:$A$17,'TABLA ISR ART 113 LISR'!$C$6:$C$17)</f>
        <v>538.20000000000005</v>
      </c>
      <c r="H44" s="35">
        <f t="shared" si="14"/>
        <v>1011.24</v>
      </c>
      <c r="I44" s="35">
        <f>LOOKUP(B44,'TABLA ISR ART 113 LISR'!$A$27:$A$38,'TABLA ISR ART 113 LISR'!$C$27:$C$38)</f>
        <v>0</v>
      </c>
      <c r="J44" s="35">
        <f t="shared" si="3"/>
        <v>1011.24</v>
      </c>
      <c r="K44" s="35">
        <f t="shared" si="17"/>
        <v>0</v>
      </c>
      <c r="L44" s="35"/>
      <c r="M44" s="35"/>
    </row>
    <row r="45" spans="1:13" ht="18.95" customHeight="1" x14ac:dyDescent="0.2">
      <c r="A45" s="111" t="str">
        <f>'BASE GRAVABLE'!A45</f>
        <v>ROBERTO CARLOS CUEVAS DEL RIO</v>
      </c>
      <c r="B45" s="9">
        <f>SUM('BASE GRAVABLE'!AF45)</f>
        <v>12778.353888888887</v>
      </c>
      <c r="C45" s="9">
        <f>LOOKUP(B45,'TABLA ISR ART 113 LISR'!$A$6:$A$17,'TABLA ISR ART 113 LISR'!$A$6:$A$17)</f>
        <v>10248.459999999999</v>
      </c>
      <c r="D45" s="9">
        <f>SUM(B45-C45)</f>
        <v>2529.8938888888879</v>
      </c>
      <c r="E45" s="112">
        <f>LOOKUP(B45,'TABLA ISR ART 113 LISR'!$A$6:A$17,'TABLA ISR ART 113 LISR'!D$6:$D$17)</f>
        <v>0.23519999999999999</v>
      </c>
      <c r="F45" s="9">
        <f>ROUND(D45*E45,2)</f>
        <v>595.03</v>
      </c>
      <c r="G45" s="35">
        <f>LOOKUP(B45,'TABLA ISR ART 113 LISR'!$A$6:$A$17,'TABLA ISR ART 113 LISR'!$C$6:$C$17)</f>
        <v>1641.75</v>
      </c>
      <c r="H45" s="35">
        <f t="shared" si="14"/>
        <v>2236.7799999999997</v>
      </c>
      <c r="I45" s="35">
        <f>LOOKUP(B45,'TABLA ISR ART 113 LISR'!$A$27:$A$38,'TABLA ISR ART 113 LISR'!$C$27:$C$38)</f>
        <v>0</v>
      </c>
      <c r="J45" s="35">
        <f t="shared" si="3"/>
        <v>2236.7799999999997</v>
      </c>
      <c r="K45" s="35">
        <f t="shared" si="17"/>
        <v>0</v>
      </c>
      <c r="L45" s="35"/>
      <c r="M45" s="35"/>
    </row>
    <row r="46" spans="1:13" ht="18.95" customHeight="1" x14ac:dyDescent="0.2">
      <c r="A46" s="111" t="str">
        <f>'BASE GRAVABLE'!A46</f>
        <v>ANA ROSA CONTRERAS RODRIGUEZ</v>
      </c>
      <c r="B46" s="9">
        <f>SUM('BASE GRAVABLE'!AF46)</f>
        <v>7648.35</v>
      </c>
      <c r="C46" s="9">
        <f>LOOKUP(B46,'TABLA ISR ART 113 LISR'!$A$6:$A$17,'TABLA ISR ART 113 LISR'!$A$6:$A$17)</f>
        <v>5081.41</v>
      </c>
      <c r="D46" s="9">
        <f>SUM(B46-C46)</f>
        <v>2566.9400000000005</v>
      </c>
      <c r="E46" s="112">
        <f>LOOKUP(B46,'TABLA ISR ART 113 LISR'!$A$6:A$17,'TABLA ISR ART 113 LISR'!D$6:$D$17)</f>
        <v>0.21360000000000001</v>
      </c>
      <c r="F46" s="9">
        <f>ROUND(D46*E46,2)</f>
        <v>548.29999999999995</v>
      </c>
      <c r="G46" s="35">
        <f>LOOKUP(B46,'TABLA ISR ART 113 LISR'!$A$6:$A$17,'TABLA ISR ART 113 LISR'!$C$6:$C$17)</f>
        <v>538.20000000000005</v>
      </c>
      <c r="H46" s="35">
        <f t="shared" si="14"/>
        <v>1086.5</v>
      </c>
      <c r="I46" s="35">
        <f>LOOKUP(B46,'TABLA ISR ART 113 LISR'!$A$27:$A$38,'TABLA ISR ART 113 LISR'!$C$27:$C$38)</f>
        <v>0</v>
      </c>
      <c r="J46" s="35">
        <f t="shared" si="3"/>
        <v>1086.5</v>
      </c>
      <c r="K46" s="35">
        <f t="shared" si="17"/>
        <v>0</v>
      </c>
      <c r="L46" s="35"/>
      <c r="M46" s="35"/>
    </row>
    <row r="47" spans="1:13" ht="18.95" customHeight="1" x14ac:dyDescent="0.2">
      <c r="A47" s="111" t="str">
        <f>'BASE GRAVABLE'!A47</f>
        <v>RUBEN HIRAM CASTELLANOS LARA</v>
      </c>
      <c r="B47" s="9">
        <f>SUM('BASE GRAVABLE'!AF47)</f>
        <v>6350.95</v>
      </c>
      <c r="C47" s="9">
        <f>LOOKUP(B47,'TABLA ISR ART 113 LISR'!$A$6:$A$17,'TABLA ISR ART 113 LISR'!$A$6:$A$17)</f>
        <v>5081.41</v>
      </c>
      <c r="D47" s="9">
        <f>SUM(B47-C47)</f>
        <v>1269.54</v>
      </c>
      <c r="E47" s="112">
        <f>LOOKUP(B47,'TABLA ISR ART 113 LISR'!$A$6:A$17,'TABLA ISR ART 113 LISR'!D$6:$D$17)</f>
        <v>0.21360000000000001</v>
      </c>
      <c r="F47" s="9">
        <f>ROUND(D47*E47,2)</f>
        <v>271.17</v>
      </c>
      <c r="G47" s="35">
        <f>LOOKUP(B47,'TABLA ISR ART 113 LISR'!$A$6:$A$17,'TABLA ISR ART 113 LISR'!$C$6:$C$17)</f>
        <v>538.20000000000005</v>
      </c>
      <c r="H47" s="35">
        <f t="shared" si="14"/>
        <v>809.37000000000012</v>
      </c>
      <c r="I47" s="35">
        <f>LOOKUP(B47,'TABLA ISR ART 113 LISR'!$A$27:$A$38,'TABLA ISR ART 113 LISR'!$C$27:$C$38)</f>
        <v>0</v>
      </c>
      <c r="J47" s="35">
        <f t="shared" si="3"/>
        <v>809.37000000000012</v>
      </c>
      <c r="K47" s="35">
        <f t="shared" si="17"/>
        <v>0</v>
      </c>
      <c r="L47" s="35"/>
      <c r="M47" s="35"/>
    </row>
    <row r="48" spans="1:13" ht="18.95" customHeight="1" x14ac:dyDescent="0.2">
      <c r="A48" s="111" t="str">
        <f>'BASE GRAVABLE'!A48</f>
        <v>MIGUEL ANGEL MACIEL GUZMAN</v>
      </c>
      <c r="B48" s="9">
        <f>SUM('BASE GRAVABLE'!AF48)</f>
        <v>24097.076624999998</v>
      </c>
      <c r="C48" s="9">
        <f>LOOKUP(B48,'TABLA ISR ART 113 LISR'!$A$6:$A$17,'TABLA ISR ART 113 LISR'!$A$6:$A$17)</f>
        <v>16153.06</v>
      </c>
      <c r="D48" s="9">
        <f t="shared" si="0"/>
        <v>7944.0166249999984</v>
      </c>
      <c r="E48" s="112">
        <f>LOOKUP(B48,'TABLA ISR ART 113 LISR'!$A$6:A$17,'TABLA ISR ART 113 LISR'!D$6:$D$17)</f>
        <v>0.3</v>
      </c>
      <c r="F48" s="9">
        <f t="shared" si="1"/>
        <v>2383.1999999999998</v>
      </c>
      <c r="G48" s="35">
        <f>LOOKUP(B48,'TABLA ISR ART 113 LISR'!$A$6:$A$17,'TABLA ISR ART 113 LISR'!$C$6:$C$17)</f>
        <v>3030.6</v>
      </c>
      <c r="H48" s="35">
        <f t="shared" si="14"/>
        <v>5413.7999999999993</v>
      </c>
      <c r="I48" s="35">
        <f>LOOKUP(B48,'TABLA ISR ART 113 LISR'!$A$27:$A$38,'TABLA ISR ART 113 LISR'!$C$27:$C$38)</f>
        <v>0</v>
      </c>
      <c r="J48" s="35">
        <f t="shared" si="3"/>
        <v>5413.7999999999993</v>
      </c>
      <c r="K48" s="35">
        <f t="shared" si="17"/>
        <v>0</v>
      </c>
      <c r="L48" s="35"/>
      <c r="M48" s="35"/>
    </row>
    <row r="49" spans="1:13" ht="18.95" customHeight="1" x14ac:dyDescent="0.2">
      <c r="A49" s="111" t="str">
        <f>'BASE GRAVABLE'!A49</f>
        <v>MARIANA ELIZABETH JUAREZ CISNEROS</v>
      </c>
      <c r="B49" s="9">
        <f>SUM('BASE GRAVABLE'!AF49)</f>
        <v>6170.75</v>
      </c>
      <c r="C49" s="9">
        <f>LOOKUP(B49,'TABLA ISR ART 113 LISR'!$A$6:$A$17,'TABLA ISR ART 113 LISR'!$A$6:$A$17)</f>
        <v>5081.41</v>
      </c>
      <c r="D49" s="9">
        <f>SUM(B49-C49)</f>
        <v>1089.3400000000001</v>
      </c>
      <c r="E49" s="112">
        <f>LOOKUP(B49,'TABLA ISR ART 113 LISR'!$A$6:A$17,'TABLA ISR ART 113 LISR'!D$6:$D$17)</f>
        <v>0.21360000000000001</v>
      </c>
      <c r="F49" s="9">
        <f>ROUND(D49*E49,2)</f>
        <v>232.68</v>
      </c>
      <c r="G49" s="35">
        <f>LOOKUP(B49,'TABLA ISR ART 113 LISR'!$A$6:$A$17,'TABLA ISR ART 113 LISR'!$C$6:$C$17)</f>
        <v>538.20000000000005</v>
      </c>
      <c r="H49" s="35">
        <f t="shared" si="14"/>
        <v>770.88000000000011</v>
      </c>
      <c r="I49" s="35">
        <f>LOOKUP(B49,'TABLA ISR ART 113 LISR'!$A$27:$A$38,'TABLA ISR ART 113 LISR'!$C$27:$C$38)</f>
        <v>0</v>
      </c>
      <c r="J49" s="35">
        <f t="shared" si="3"/>
        <v>770.88000000000011</v>
      </c>
      <c r="K49" s="35">
        <f t="shared" si="17"/>
        <v>0</v>
      </c>
      <c r="L49" s="35"/>
      <c r="M49" s="35"/>
    </row>
    <row r="50" spans="1:13" ht="18.95" customHeight="1" x14ac:dyDescent="0.2">
      <c r="A50" s="111" t="str">
        <f>'BASE GRAVABLE'!A50</f>
        <v>LAURA REBECA PIZANO ORTEGA</v>
      </c>
      <c r="B50" s="9">
        <f>SUM('BASE GRAVABLE'!AF50)</f>
        <v>6170.75</v>
      </c>
      <c r="C50" s="9">
        <f>LOOKUP(B50,'TABLA ISR ART 113 LISR'!$A$6:$A$17,'TABLA ISR ART 113 LISR'!$A$6:$A$17)</f>
        <v>5081.41</v>
      </c>
      <c r="D50" s="9">
        <f>SUM(B50-C50)</f>
        <v>1089.3400000000001</v>
      </c>
      <c r="E50" s="112">
        <f>LOOKUP(B50,'TABLA ISR ART 113 LISR'!$A$6:A$17,'TABLA ISR ART 113 LISR'!D$6:$D$17)</f>
        <v>0.21360000000000001</v>
      </c>
      <c r="F50" s="9">
        <f>ROUND(D50*E50,2)</f>
        <v>232.68</v>
      </c>
      <c r="G50" s="35">
        <f>LOOKUP(B50,'TABLA ISR ART 113 LISR'!$A$6:$A$17,'TABLA ISR ART 113 LISR'!$C$6:$C$17)</f>
        <v>538.20000000000005</v>
      </c>
      <c r="H50" s="35">
        <f t="shared" si="14"/>
        <v>770.88000000000011</v>
      </c>
      <c r="I50" s="35">
        <f>LOOKUP(B50,'TABLA ISR ART 113 LISR'!$A$27:$A$38,'TABLA ISR ART 113 LISR'!$C$27:$C$38)</f>
        <v>0</v>
      </c>
      <c r="J50" s="35">
        <f t="shared" si="3"/>
        <v>770.88000000000011</v>
      </c>
      <c r="K50" s="35">
        <f t="shared" si="17"/>
        <v>0</v>
      </c>
      <c r="L50" s="35"/>
      <c r="M50" s="35"/>
    </row>
    <row r="51" spans="1:13" ht="18.95" customHeight="1" x14ac:dyDescent="0.2">
      <c r="A51" s="111" t="str">
        <f>'BASE GRAVABLE'!A51</f>
        <v>ROSA ANGELICA MOJICA CONTRERAS</v>
      </c>
      <c r="B51" s="9">
        <f>SUM('BASE GRAVABLE'!AF51)</f>
        <v>4075.8260416666667</v>
      </c>
      <c r="C51" s="9">
        <f>LOOKUP(B51,'TABLA ISR ART 113 LISR'!$A$6:$A$17,'TABLA ISR ART 113 LISR'!$A$6:$A$17)</f>
        <v>3651.01</v>
      </c>
      <c r="D51" s="9">
        <f>SUM(B51-C51)</f>
        <v>424.81604166666648</v>
      </c>
      <c r="E51" s="112">
        <f>LOOKUP(B51,'TABLA ISR ART 113 LISR'!$A$6:A$17,'TABLA ISR ART 113 LISR'!D$6:$D$17)</f>
        <v>0.16</v>
      </c>
      <c r="F51" s="9">
        <f>ROUND(D51*E51,2)</f>
        <v>67.97</v>
      </c>
      <c r="G51" s="35">
        <f>LOOKUP(B51,'TABLA ISR ART 113 LISR'!$A$6:$A$17,'TABLA ISR ART 113 LISR'!$C$6:$C$17)</f>
        <v>293.25</v>
      </c>
      <c r="H51" s="35">
        <f t="shared" si="14"/>
        <v>361.22</v>
      </c>
      <c r="I51" s="35">
        <f>LOOKUP(B51,'TABLA ISR ART 113 LISR'!$A$27:$A$38,'TABLA ISR ART 113 LISR'!$C$27:$C$38)</f>
        <v>0</v>
      </c>
      <c r="J51" s="35">
        <f t="shared" si="3"/>
        <v>361.22</v>
      </c>
      <c r="K51" s="35">
        <f t="shared" si="17"/>
        <v>0</v>
      </c>
      <c r="L51" s="35"/>
      <c r="M51" s="35"/>
    </row>
    <row r="52" spans="1:13" ht="18.95" customHeight="1" x14ac:dyDescent="0.2">
      <c r="A52" s="111" t="str">
        <f>'BASE GRAVABLE'!A52</f>
        <v>JOSE ANDRADE GARCIA</v>
      </c>
      <c r="B52" s="9">
        <f>SUM('BASE GRAVABLE'!AF52)</f>
        <v>23021.85</v>
      </c>
      <c r="C52" s="9">
        <f>LOOKUP(B52,'TABLA ISR ART 113 LISR'!$A$6:$A$17,'TABLA ISR ART 113 LISR'!$A$6:$A$17)</f>
        <v>16153.06</v>
      </c>
      <c r="D52" s="9">
        <f t="shared" si="0"/>
        <v>6868.7899999999991</v>
      </c>
      <c r="E52" s="112">
        <f>LOOKUP(B52,'TABLA ISR ART 113 LISR'!$A$6:A$17,'TABLA ISR ART 113 LISR'!D$6:$D$17)</f>
        <v>0.3</v>
      </c>
      <c r="F52" s="9">
        <f t="shared" si="1"/>
        <v>2060.64</v>
      </c>
      <c r="G52" s="35">
        <f>LOOKUP(B52,'TABLA ISR ART 113 LISR'!$A$6:$A$17,'TABLA ISR ART 113 LISR'!$C$6:$C$17)</f>
        <v>3030.6</v>
      </c>
      <c r="H52" s="35">
        <f t="shared" si="14"/>
        <v>5091.24</v>
      </c>
      <c r="I52" s="35">
        <f>LOOKUP(B52,'TABLA ISR ART 113 LISR'!$A$27:$A$38,'TABLA ISR ART 113 LISR'!$C$27:$C$38)</f>
        <v>0</v>
      </c>
      <c r="J52" s="35">
        <f t="shared" si="3"/>
        <v>5091.24</v>
      </c>
      <c r="K52" s="35">
        <f t="shared" si="17"/>
        <v>0</v>
      </c>
      <c r="L52" s="35"/>
      <c r="M52" s="35"/>
    </row>
    <row r="53" spans="1:13" ht="18.95" customHeight="1" x14ac:dyDescent="0.2">
      <c r="A53" s="111" t="str">
        <f>'BASE GRAVABLE'!A53</f>
        <v>GUILLERMINA GOMEZ MARTINEZ</v>
      </c>
      <c r="B53" s="9">
        <f>SUM('BASE GRAVABLE'!AF53)</f>
        <v>5525.7</v>
      </c>
      <c r="C53" s="9">
        <f>LOOKUP(B53,'TABLA ISR ART 113 LISR'!$A$6:$A$17,'TABLA ISR ART 113 LISR'!$A$6:$A$17)</f>
        <v>5081.41</v>
      </c>
      <c r="D53" s="9">
        <f t="shared" si="0"/>
        <v>444.28999999999996</v>
      </c>
      <c r="E53" s="112">
        <f>LOOKUP(B53,'TABLA ISR ART 113 LISR'!$A$6:A$17,'TABLA ISR ART 113 LISR'!D$6:$D$17)</f>
        <v>0.21360000000000001</v>
      </c>
      <c r="F53" s="9">
        <f t="shared" si="1"/>
        <v>94.9</v>
      </c>
      <c r="G53" s="35">
        <f>LOOKUP(B53,'TABLA ISR ART 113 LISR'!$A$6:$A$17,'TABLA ISR ART 113 LISR'!$C$6:$C$17)</f>
        <v>538.20000000000005</v>
      </c>
      <c r="H53" s="35">
        <f t="shared" si="14"/>
        <v>633.1</v>
      </c>
      <c r="I53" s="35">
        <f>LOOKUP(B53,'TABLA ISR ART 113 LISR'!$A$27:$A$38,'TABLA ISR ART 113 LISR'!$C$27:$C$38)</f>
        <v>0</v>
      </c>
      <c r="J53" s="35">
        <f t="shared" si="3"/>
        <v>633.1</v>
      </c>
      <c r="K53" s="35">
        <f t="shared" si="17"/>
        <v>0</v>
      </c>
      <c r="L53" s="35"/>
      <c r="M53" s="35"/>
    </row>
    <row r="54" spans="1:13" ht="18.95" customHeight="1" x14ac:dyDescent="0.2">
      <c r="A54" s="111" t="str">
        <f>'BASE GRAVABLE'!A54</f>
        <v>NAYELI CASTAÑEDA CUEVAS</v>
      </c>
      <c r="B54" s="9">
        <f>SUM('BASE GRAVABLE'!AF54)</f>
        <v>5971.7</v>
      </c>
      <c r="C54" s="9">
        <f>LOOKUP(B54,'TABLA ISR ART 113 LISR'!$A$6:$A$17,'TABLA ISR ART 113 LISR'!$A$6:$A$17)</f>
        <v>5081.41</v>
      </c>
      <c r="D54" s="9">
        <f>SUM(B54-C54)</f>
        <v>890.29</v>
      </c>
      <c r="E54" s="112">
        <f>LOOKUP(B54,'TABLA ISR ART 113 LISR'!$A$6:A$17,'TABLA ISR ART 113 LISR'!D$6:$D$17)</f>
        <v>0.21360000000000001</v>
      </c>
      <c r="F54" s="9">
        <f>ROUND(D54*E54,2)</f>
        <v>190.17</v>
      </c>
      <c r="G54" s="35">
        <f>LOOKUP(B54,'TABLA ISR ART 113 LISR'!$A$6:$A$17,'TABLA ISR ART 113 LISR'!$C$6:$C$17)</f>
        <v>538.20000000000005</v>
      </c>
      <c r="H54" s="35">
        <f t="shared" si="14"/>
        <v>728.37</v>
      </c>
      <c r="I54" s="35">
        <f>LOOKUP(B54,'TABLA ISR ART 113 LISR'!$A$27:$A$38,'TABLA ISR ART 113 LISR'!$C$27:$C$38)</f>
        <v>0</v>
      </c>
      <c r="J54" s="35">
        <f t="shared" si="3"/>
        <v>728.37</v>
      </c>
      <c r="K54" s="35">
        <f t="shared" si="17"/>
        <v>0</v>
      </c>
      <c r="L54" s="35"/>
      <c r="M54" s="35"/>
    </row>
    <row r="55" spans="1:13" ht="18.95" customHeight="1" x14ac:dyDescent="0.2">
      <c r="A55" s="111" t="str">
        <f>'BASE GRAVABLE'!A55</f>
        <v>LUCIEL ESMERALDA MEDINA MENDEZ</v>
      </c>
      <c r="B55" s="9">
        <f>SUM('BASE GRAVABLE'!AF55)</f>
        <v>5048.05</v>
      </c>
      <c r="C55" s="9">
        <f>LOOKUP(B55,'TABLA ISR ART 113 LISR'!$A$6:$A$17,'TABLA ISR ART 113 LISR'!$A$6:$A$17)</f>
        <v>4244.1099999999997</v>
      </c>
      <c r="D55" s="9">
        <f t="shared" si="0"/>
        <v>803.94000000000051</v>
      </c>
      <c r="E55" s="112">
        <f>LOOKUP(B55,'TABLA ISR ART 113 LISR'!$A$6:A$17,'TABLA ISR ART 113 LISR'!D$6:$D$17)</f>
        <v>0.1792</v>
      </c>
      <c r="F55" s="9">
        <f t="shared" si="1"/>
        <v>144.07</v>
      </c>
      <c r="G55" s="35">
        <f>LOOKUP(B55,'TABLA ISR ART 113 LISR'!$A$6:$A$17,'TABLA ISR ART 113 LISR'!$C$6:$C$17)</f>
        <v>388.05</v>
      </c>
      <c r="H55" s="35">
        <f t="shared" si="14"/>
        <v>532.12</v>
      </c>
      <c r="I55" s="35">
        <f>LOOKUP(B55,'TABLA ISR ART 113 LISR'!$A$27:$A$38,'TABLA ISR ART 113 LISR'!$C$27:$C$38)</f>
        <v>0</v>
      </c>
      <c r="J55" s="35">
        <f t="shared" si="3"/>
        <v>532.12</v>
      </c>
      <c r="K55" s="35">
        <f t="shared" si="17"/>
        <v>0</v>
      </c>
      <c r="L55" s="35"/>
      <c r="M55" s="35"/>
    </row>
    <row r="56" spans="1:13" ht="18.95" customHeight="1" x14ac:dyDescent="0.2">
      <c r="A56" s="111" t="str">
        <f>'BASE GRAVABLE'!A56</f>
        <v>CARLOS ADOLFO HINOJOSA GOMEZ</v>
      </c>
      <c r="B56" s="9">
        <f>SUM('BASE GRAVABLE'!AF56)</f>
        <v>23451.940649999997</v>
      </c>
      <c r="C56" s="9">
        <f>LOOKUP(B56,'TABLA ISR ART 113 LISR'!$A$6:$A$17,'TABLA ISR ART 113 LISR'!$A$6:$A$17)</f>
        <v>16153.06</v>
      </c>
      <c r="D56" s="9">
        <f t="shared" si="0"/>
        <v>7298.8806499999973</v>
      </c>
      <c r="E56" s="112">
        <f>LOOKUP(B56,'TABLA ISR ART 113 LISR'!$A$6:A$17,'TABLA ISR ART 113 LISR'!D$6:$D$17)</f>
        <v>0.3</v>
      </c>
      <c r="F56" s="9">
        <f t="shared" si="1"/>
        <v>2189.66</v>
      </c>
      <c r="G56" s="35">
        <f>LOOKUP(B56,'TABLA ISR ART 113 LISR'!$A$6:$A$17,'TABLA ISR ART 113 LISR'!$C$6:$C$17)</f>
        <v>3030.6</v>
      </c>
      <c r="H56" s="35">
        <f t="shared" si="14"/>
        <v>5220.26</v>
      </c>
      <c r="I56" s="35">
        <f>LOOKUP(B56,'TABLA ISR ART 113 LISR'!$A$27:$A$38,'TABLA ISR ART 113 LISR'!$C$27:$C$38)</f>
        <v>0</v>
      </c>
      <c r="J56" s="35">
        <f t="shared" si="3"/>
        <v>5220.26</v>
      </c>
      <c r="K56" s="35">
        <f t="shared" si="17"/>
        <v>0</v>
      </c>
      <c r="L56" s="35"/>
      <c r="M56" s="35"/>
    </row>
    <row r="57" spans="1:13" ht="18.95" customHeight="1" x14ac:dyDescent="0.2">
      <c r="A57" s="111"/>
      <c r="B57" s="9"/>
      <c r="C57" s="9"/>
      <c r="D57" s="9"/>
      <c r="E57" s="112"/>
      <c r="F57" s="9"/>
      <c r="G57" s="35"/>
      <c r="H57" s="35"/>
      <c r="I57" s="35"/>
      <c r="J57" s="35"/>
      <c r="K57" s="35"/>
      <c r="L57" s="35"/>
      <c r="M57" s="35"/>
    </row>
    <row r="58" spans="1:13" ht="18.95" customHeight="1" x14ac:dyDescent="0.2">
      <c r="A58" s="103" t="s">
        <v>35</v>
      </c>
      <c r="B58" s="104">
        <f>SUM(B11:B57)</f>
        <v>393583.47367500002</v>
      </c>
      <c r="C58" s="126"/>
      <c r="D58" s="127"/>
      <c r="E58" s="127"/>
      <c r="F58" s="127"/>
      <c r="G58" s="127"/>
      <c r="H58" s="127"/>
      <c r="I58" s="104">
        <f>SUM(I11:I57)</f>
        <v>398.1</v>
      </c>
      <c r="J58" s="104">
        <f>SUM(J11:J57)</f>
        <v>64906.179999999986</v>
      </c>
      <c r="K58" s="105">
        <f>SUM(K11:K57)</f>
        <v>0</v>
      </c>
      <c r="L58" s="104">
        <f>SUM(L11:L56)</f>
        <v>0</v>
      </c>
      <c r="M58" s="104">
        <f>SUM(M11:M57)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7:K57 B11 D11 F11 H11 H13 H22 H24 H26 H28 H31 H52 J11:K11 J13:K13 J22:K22 J24:K24 J26:K26 J28:K28 J31:K3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9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8" si="0">IF(B11&gt;0,B11/C11,0)</f>
        <v>0</v>
      </c>
      <c r="E11" s="158">
        <v>15.2</v>
      </c>
      <c r="F11" s="158">
        <f t="shared" ref="F11:F28" si="1">SUM(D11*E11)</f>
        <v>0</v>
      </c>
      <c r="G11" s="9">
        <f>IF(F11&gt;0,'BASE GRAVABLE'!AF11,0)</f>
        <v>0</v>
      </c>
      <c r="H11" s="9">
        <f t="shared" ref="H11:H30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8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8" si="6">IF(F11&gt;0,R11/F11,0)</f>
        <v>0</v>
      </c>
      <c r="T11" s="35">
        <f t="shared" ref="T11:T38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 t="str">
        <f>'RETENCION ISR'!A13</f>
        <v>FRANCISCO JAVIER GUERRERO OCHOA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>
        <f>'RETENCION ISR'!A14</f>
        <v>0</v>
      </c>
      <c r="B14" s="9"/>
      <c r="C14" s="129"/>
      <c r="D14" s="9">
        <f>IF(B14&gt;0,B14/C14,0)</f>
        <v>0</v>
      </c>
      <c r="E14" s="158">
        <v>15.2</v>
      </c>
      <c r="F14" s="158">
        <f>SUM(D14*E14)</f>
        <v>0</v>
      </c>
      <c r="G14" s="9">
        <f>IF(F14&gt;0,'BASE GRAVABLE'!AF14,0)</f>
        <v>0</v>
      </c>
      <c r="H14" s="9">
        <f t="shared" si="2"/>
        <v>0</v>
      </c>
      <c r="I14" s="9"/>
      <c r="J14" s="9">
        <f t="shared" si="3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0">IF(B15&gt;0,B15/C15,0)</f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11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12">IF(F15&gt;0,R15/F15,0)</f>
        <v>0</v>
      </c>
      <c r="T15" s="35">
        <f t="shared" ref="T15:T21" si="13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11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12"/>
        <v>0</v>
      </c>
      <c r="T16" s="35">
        <f t="shared" si="13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0"/>
        <v>0</v>
      </c>
      <c r="E17" s="158">
        <v>15.2</v>
      </c>
      <c r="F17" s="158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7" si="14">SUM(H17-I17)</f>
        <v>0</v>
      </c>
      <c r="K17" s="112"/>
      <c r="L17" s="9">
        <f t="shared" si="11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12"/>
        <v>0</v>
      </c>
      <c r="T17" s="35">
        <f t="shared" si="13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0"/>
        <v>0</v>
      </c>
      <c r="E18" s="158">
        <v>15.2</v>
      </c>
      <c r="F18" s="158">
        <f t="shared" si="1"/>
        <v>0</v>
      </c>
      <c r="G18" s="9">
        <f>IF(F18&gt;0,'BASE GRAVABLE'!AF18,0)</f>
        <v>0</v>
      </c>
      <c r="H18" s="9">
        <f t="shared" si="2"/>
        <v>0</v>
      </c>
      <c r="I18" s="9"/>
      <c r="J18" s="9">
        <f t="shared" si="14"/>
        <v>0</v>
      </c>
      <c r="K18" s="112"/>
      <c r="L18" s="9">
        <f t="shared" si="11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12"/>
        <v>0</v>
      </c>
      <c r="T18" s="35">
        <f t="shared" si="13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58">
        <v>15.2</v>
      </c>
      <c r="F19" s="158">
        <f t="shared" si="1"/>
        <v>0</v>
      </c>
      <c r="G19" s="9">
        <f>IF(F19&gt;0,'BASE GRAVABLE'!AF19,0)</f>
        <v>0</v>
      </c>
      <c r="H19" s="9">
        <f t="shared" si="2"/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0"/>
        <v>0</v>
      </c>
      <c r="E20" s="158">
        <v>15.2</v>
      </c>
      <c r="F20" s="158">
        <f t="shared" si="1"/>
        <v>0</v>
      </c>
      <c r="G20" s="9">
        <f>IF(F20&gt;0,'BASE GRAVABLE'!AF20,0)</f>
        <v>0</v>
      </c>
      <c r="H20" s="9">
        <f t="shared" si="2"/>
        <v>0</v>
      </c>
      <c r="I20" s="9"/>
      <c r="J20" s="9">
        <f t="shared" si="14"/>
        <v>0</v>
      </c>
      <c r="K20" s="112"/>
      <c r="L20" s="9">
        <f t="shared" si="11"/>
        <v>0</v>
      </c>
      <c r="M20" s="35"/>
      <c r="N20" s="35">
        <f t="shared" ref="N20:N32" si="15">SUM(L20+M20)</f>
        <v>0</v>
      </c>
      <c r="O20" s="35"/>
      <c r="P20" s="35">
        <f t="shared" ref="P20:P31" si="16">IF(N20&gt;O20,N20-O20,0)</f>
        <v>0</v>
      </c>
      <c r="Q20" s="35">
        <f>IF(B20&gt;0,'RETENCION ISR'!J20,0)</f>
        <v>0</v>
      </c>
      <c r="R20" s="35">
        <f t="shared" ref="R20:R32" si="17">SUM(P20-Q20)</f>
        <v>0</v>
      </c>
      <c r="S20" s="35">
        <f t="shared" si="12"/>
        <v>0</v>
      </c>
      <c r="T20" s="35">
        <f t="shared" si="13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0"/>
        <v>0</v>
      </c>
      <c r="E21" s="158">
        <v>15.2</v>
      </c>
      <c r="F21" s="158">
        <f t="shared" si="1"/>
        <v>0</v>
      </c>
      <c r="G21" s="9">
        <f>IF(F21&gt;0,'BASE GRAVABLE'!AF21,0)</f>
        <v>0</v>
      </c>
      <c r="H21" s="9">
        <f t="shared" si="2"/>
        <v>0</v>
      </c>
      <c r="I21" s="9"/>
      <c r="J21" s="9">
        <f t="shared" si="14"/>
        <v>0</v>
      </c>
      <c r="K21" s="112"/>
      <c r="L21" s="9">
        <f t="shared" si="11"/>
        <v>0</v>
      </c>
      <c r="M21" s="35"/>
      <c r="N21" s="35">
        <f t="shared" si="15"/>
        <v>0</v>
      </c>
      <c r="O21" s="35"/>
      <c r="P21" s="35">
        <f t="shared" si="16"/>
        <v>0</v>
      </c>
      <c r="Q21" s="35">
        <f>IF(B21&gt;0,'RETENCION ISR'!J21,0)</f>
        <v>0</v>
      </c>
      <c r="R21" s="35">
        <f t="shared" si="17"/>
        <v>0</v>
      </c>
      <c r="S21" s="35">
        <f t="shared" si="12"/>
        <v>0</v>
      </c>
      <c r="T21" s="35">
        <f t="shared" si="13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58">
        <v>15.2</v>
      </c>
      <c r="F22" s="158">
        <f t="shared" si="1"/>
        <v>0</v>
      </c>
      <c r="G22" s="9">
        <f>IF(F22&gt;0,'BASE GRAVABLE'!AF22,0)</f>
        <v>0</v>
      </c>
      <c r="H22" s="9">
        <f t="shared" si="2"/>
        <v>0</v>
      </c>
      <c r="I22" s="9"/>
      <c r="J22" s="9">
        <f t="shared" si="14"/>
        <v>0</v>
      </c>
      <c r="K22" s="112"/>
      <c r="L22" s="9">
        <f t="shared" si="4"/>
        <v>0</v>
      </c>
      <c r="M22" s="35"/>
      <c r="N22" s="35">
        <f t="shared" si="15"/>
        <v>0</v>
      </c>
      <c r="O22" s="35"/>
      <c r="P22" s="35">
        <f t="shared" si="16"/>
        <v>0</v>
      </c>
      <c r="Q22" s="35">
        <f>IF(B22&gt;0,'RETENCION ISR'!J22,0)</f>
        <v>0</v>
      </c>
      <c r="R22" s="35">
        <f t="shared" si="17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58">
        <v>15.2</v>
      </c>
      <c r="F23" s="158">
        <f t="shared" si="1"/>
        <v>0</v>
      </c>
      <c r="G23" s="9">
        <f>IF(F23&gt;0,'BASE GRAVABLE'!AF23,0)</f>
        <v>0</v>
      </c>
      <c r="H23" s="9">
        <f t="shared" si="2"/>
        <v>0</v>
      </c>
      <c r="I23" s="9"/>
      <c r="J23" s="9">
        <f t="shared" si="14"/>
        <v>0</v>
      </c>
      <c r="K23" s="112"/>
      <c r="L23" s="9">
        <f>ROUND(J23*K23,2)</f>
        <v>0</v>
      </c>
      <c r="M23" s="35"/>
      <c r="N23" s="35">
        <f t="shared" si="15"/>
        <v>0</v>
      </c>
      <c r="O23" s="35"/>
      <c r="P23" s="35">
        <f t="shared" si="16"/>
        <v>0</v>
      </c>
      <c r="Q23" s="35">
        <f>IF(B23&gt;0,'RETENCION ISR'!J23,0)</f>
        <v>0</v>
      </c>
      <c r="R23" s="35">
        <f t="shared" si="17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58">
        <v>15.2</v>
      </c>
      <c r="F24" s="158">
        <f t="shared" si="1"/>
        <v>0</v>
      </c>
      <c r="G24" s="9">
        <f>IF(F24&gt;0,'BASE GRAVABLE'!AF24,0)</f>
        <v>0</v>
      </c>
      <c r="H24" s="9">
        <f t="shared" si="2"/>
        <v>0</v>
      </c>
      <c r="I24" s="9"/>
      <c r="J24" s="9">
        <f t="shared" si="14"/>
        <v>0</v>
      </c>
      <c r="K24" s="112"/>
      <c r="L24" s="9">
        <f t="shared" si="4"/>
        <v>0</v>
      </c>
      <c r="M24" s="35"/>
      <c r="N24" s="35">
        <f t="shared" si="15"/>
        <v>0</v>
      </c>
      <c r="O24" s="35"/>
      <c r="P24" s="35">
        <f t="shared" si="16"/>
        <v>0</v>
      </c>
      <c r="Q24" s="35">
        <f>IF(B24&gt;0,'RETENCION ISR'!J24,0)</f>
        <v>0</v>
      </c>
      <c r="R24" s="35">
        <f t="shared" si="17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58">
        <v>15.2</v>
      </c>
      <c r="F25" s="158">
        <f t="shared" si="1"/>
        <v>0</v>
      </c>
      <c r="G25" s="9">
        <f>IF(F25&gt;0,'BASE GRAVABLE'!AF25,0)</f>
        <v>0</v>
      </c>
      <c r="H25" s="9">
        <f t="shared" si="2"/>
        <v>0</v>
      </c>
      <c r="I25" s="9"/>
      <c r="J25" s="9">
        <f t="shared" si="14"/>
        <v>0</v>
      </c>
      <c r="K25" s="112"/>
      <c r="L25" s="9">
        <f t="shared" si="4"/>
        <v>0</v>
      </c>
      <c r="M25" s="35"/>
      <c r="N25" s="35">
        <f t="shared" si="15"/>
        <v>0</v>
      </c>
      <c r="O25" s="35"/>
      <c r="P25" s="35">
        <f t="shared" si="16"/>
        <v>0</v>
      </c>
      <c r="Q25" s="35">
        <f>IF(B25&gt;0,'RETENCION ISR'!J25,0)</f>
        <v>0</v>
      </c>
      <c r="R25" s="35">
        <f t="shared" si="17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58">
        <v>15.2</v>
      </c>
      <c r="F26" s="158">
        <f t="shared" si="1"/>
        <v>0</v>
      </c>
      <c r="G26" s="9">
        <f>IF(F26&gt;0,'BASE GRAVABLE'!AF26,0)</f>
        <v>0</v>
      </c>
      <c r="H26" s="9">
        <f t="shared" si="2"/>
        <v>0</v>
      </c>
      <c r="I26" s="9"/>
      <c r="J26" s="9">
        <f t="shared" si="14"/>
        <v>0</v>
      </c>
      <c r="K26" s="112"/>
      <c r="L26" s="9">
        <f t="shared" si="4"/>
        <v>0</v>
      </c>
      <c r="M26" s="35"/>
      <c r="N26" s="35">
        <f t="shared" si="15"/>
        <v>0</v>
      </c>
      <c r="O26" s="35"/>
      <c r="P26" s="35">
        <f t="shared" si="16"/>
        <v>0</v>
      </c>
      <c r="Q26" s="35">
        <f>IF(B26&gt;0,'RETENCION ISR'!J26,0)</f>
        <v>0</v>
      </c>
      <c r="R26" s="35">
        <f t="shared" si="17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MARIA GUADALUPE MEDINA MENDOZA</v>
      </c>
      <c r="B27" s="9"/>
      <c r="C27" s="129"/>
      <c r="D27" s="9">
        <f t="shared" ref="D27" si="18">IF(B27&gt;0,B27/C27,0)</f>
        <v>0</v>
      </c>
      <c r="E27" s="158">
        <v>15.2</v>
      </c>
      <c r="F27" s="158">
        <f t="shared" si="1"/>
        <v>0</v>
      </c>
      <c r="G27" s="9">
        <f>IF(F27&gt;0,'BASE GRAVABLE'!AF27,0)</f>
        <v>0</v>
      </c>
      <c r="H27" s="9">
        <f t="shared" si="2"/>
        <v>0</v>
      </c>
      <c r="I27" s="9"/>
      <c r="J27" s="9">
        <f t="shared" si="14"/>
        <v>0</v>
      </c>
      <c r="K27" s="112"/>
      <c r="L27" s="9">
        <f t="shared" ref="L27" si="19">ROUND(J27*K27,2)</f>
        <v>0</v>
      </c>
      <c r="M27" s="35"/>
      <c r="N27" s="35">
        <f t="shared" si="15"/>
        <v>0</v>
      </c>
      <c r="O27" s="35"/>
      <c r="P27" s="35">
        <f t="shared" ref="P27" si="20">IF(N27&gt;O27,N27-O27,0)</f>
        <v>0</v>
      </c>
      <c r="Q27" s="35">
        <f>IF(B27&gt;0,'RETENCION ISR'!J27,0)</f>
        <v>0</v>
      </c>
      <c r="R27" s="35">
        <f t="shared" si="17"/>
        <v>0</v>
      </c>
      <c r="S27" s="35">
        <f t="shared" ref="S27" si="21">IF(F27&gt;0,R27/F27,0)</f>
        <v>0</v>
      </c>
      <c r="T27" s="35">
        <f t="shared" ref="T27" si="22">SUM(B27*S27)</f>
        <v>0</v>
      </c>
    </row>
    <row r="28" spans="1:20" ht="18.95" customHeight="1" x14ac:dyDescent="0.2">
      <c r="A28" s="111" t="str">
        <f>'RETENCION ISR'!A28</f>
        <v>RAMONA CECILIA VILLA ROSALES</v>
      </c>
      <c r="B28" s="9"/>
      <c r="C28" s="129"/>
      <c r="D28" s="9">
        <f t="shared" si="0"/>
        <v>0</v>
      </c>
      <c r="E28" s="158">
        <v>15.2</v>
      </c>
      <c r="F28" s="158">
        <f t="shared" si="1"/>
        <v>0</v>
      </c>
      <c r="G28" s="9">
        <f>IF(F28&gt;0,'BASE GRAVABLE'!AF28,0)</f>
        <v>0</v>
      </c>
      <c r="H28" s="9">
        <f t="shared" si="2"/>
        <v>0</v>
      </c>
      <c r="I28" s="9">
        <f>LOOKUP(H28,'TABLA ISR ART 113 LISR'!A6:A14,'TABLA ISR ART 113 LISR'!A6:A14)</f>
        <v>0</v>
      </c>
      <c r="J28" s="9">
        <f t="shared" si="14"/>
        <v>0</v>
      </c>
      <c r="K28" s="112"/>
      <c r="L28" s="9">
        <f t="shared" si="4"/>
        <v>0</v>
      </c>
      <c r="M28" s="35"/>
      <c r="N28" s="35">
        <f t="shared" si="15"/>
        <v>0</v>
      </c>
      <c r="O28" s="35"/>
      <c r="P28" s="35">
        <f t="shared" si="16"/>
        <v>0</v>
      </c>
      <c r="Q28" s="35">
        <f>IF(B28&gt;0,'RETENCION ISR'!J28,0)</f>
        <v>0</v>
      </c>
      <c r="R28" s="35">
        <f t="shared" si="17"/>
        <v>0</v>
      </c>
      <c r="S28" s="35">
        <f t="shared" si="6"/>
        <v>0</v>
      </c>
      <c r="T28" s="35">
        <f t="shared" si="7"/>
        <v>0</v>
      </c>
    </row>
    <row r="29" spans="1:20" ht="18.95" customHeight="1" x14ac:dyDescent="0.2">
      <c r="A29" s="111" t="str">
        <f>'RETENCION ISR'!A29</f>
        <v>MARIA GUADALUPE PEREZ CARRAZCO</v>
      </c>
      <c r="B29" s="9"/>
      <c r="C29" s="129"/>
      <c r="D29" s="9">
        <f>IF(B29&gt;0,B29/C29,0)</f>
        <v>0</v>
      </c>
      <c r="E29" s="158">
        <v>15.2</v>
      </c>
      <c r="F29" s="158">
        <f t="shared" ref="F29:F57" si="23">SUM(D29*E29)</f>
        <v>0</v>
      </c>
      <c r="G29" s="9">
        <f>IF(F29&gt;0,'BASE GRAVABLE'!AF29,0)</f>
        <v>0</v>
      </c>
      <c r="H29" s="9">
        <f t="shared" si="2"/>
        <v>0</v>
      </c>
      <c r="I29" s="9">
        <f>LOOKUP(H29,'TABLA ISR ART 113 LISR'!A6:A14,'TABLA ISR ART 113 LISR'!A6:A14)</f>
        <v>0</v>
      </c>
      <c r="J29" s="9">
        <f t="shared" si="14"/>
        <v>0</v>
      </c>
      <c r="K29" s="112"/>
      <c r="L29" s="9">
        <f>ROUND(J29*K29,2)</f>
        <v>0</v>
      </c>
      <c r="M29" s="35"/>
      <c r="N29" s="35">
        <f t="shared" si="15"/>
        <v>0</v>
      </c>
      <c r="O29" s="35"/>
      <c r="P29" s="35">
        <f t="shared" si="16"/>
        <v>0</v>
      </c>
      <c r="Q29" s="35">
        <f>IF(B29&gt;0,'RETENCION ISR'!J29,0)</f>
        <v>0</v>
      </c>
      <c r="R29" s="35">
        <f t="shared" si="17"/>
        <v>0</v>
      </c>
      <c r="S29" s="35">
        <f>IF(F29&gt;0,R29/F29,0)</f>
        <v>0</v>
      </c>
      <c r="T29" s="35">
        <f>SUM(B29*S29)</f>
        <v>0</v>
      </c>
    </row>
    <row r="30" spans="1:20" ht="18.95" customHeight="1" x14ac:dyDescent="0.2">
      <c r="A30" s="111" t="str">
        <f>'RETENCION ISR'!A30</f>
        <v>FRANCISCO JAVIER SANCHEZ PEREZ</v>
      </c>
      <c r="B30" s="9"/>
      <c r="C30" s="129"/>
      <c r="D30" s="9">
        <f t="shared" si="0"/>
        <v>0</v>
      </c>
      <c r="E30" s="158">
        <v>15.2</v>
      </c>
      <c r="F30" s="158">
        <f t="shared" si="23"/>
        <v>0</v>
      </c>
      <c r="G30" s="9">
        <f>IF(F30&gt;0,'BASE GRAVABLE'!AF30,0)</f>
        <v>0</v>
      </c>
      <c r="H30" s="9">
        <f t="shared" si="2"/>
        <v>0</v>
      </c>
      <c r="I30" s="9"/>
      <c r="J30" s="9">
        <f t="shared" si="14"/>
        <v>0</v>
      </c>
      <c r="K30" s="112"/>
      <c r="L30" s="9">
        <f t="shared" si="4"/>
        <v>0</v>
      </c>
      <c r="M30" s="35"/>
      <c r="N30" s="35">
        <f t="shared" si="15"/>
        <v>0</v>
      </c>
      <c r="O30" s="35"/>
      <c r="P30" s="35">
        <f t="shared" si="16"/>
        <v>0</v>
      </c>
      <c r="Q30" s="35">
        <f>IF(B30&gt;0,'RETENCION ISR'!J30,0)</f>
        <v>0</v>
      </c>
      <c r="R30" s="35">
        <f t="shared" si="17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>MARCO ANTONIO TAPIA CORREA</v>
      </c>
      <c r="B31" s="9"/>
      <c r="C31" s="129"/>
      <c r="D31" s="9">
        <f t="shared" si="0"/>
        <v>0</v>
      </c>
      <c r="E31" s="158">
        <v>15.2</v>
      </c>
      <c r="F31" s="158">
        <f t="shared" si="23"/>
        <v>0</v>
      </c>
      <c r="G31" s="9">
        <f>IF(F31&gt;0,'BASE GRAVABLE'!AF31,0)</f>
        <v>0</v>
      </c>
      <c r="H31" s="9">
        <f t="shared" ref="H31:H57" si="24">SUM(F31+G31)</f>
        <v>0</v>
      </c>
      <c r="I31" s="9">
        <f>LOOKUP(H31,'TABLA ISR ART 113 LISR'!A6:A14,'TABLA ISR ART 113 LISR'!A6:A14)</f>
        <v>0</v>
      </c>
      <c r="J31" s="9">
        <f t="shared" si="14"/>
        <v>0</v>
      </c>
      <c r="K31" s="112"/>
      <c r="L31" s="9">
        <f t="shared" si="4"/>
        <v>0</v>
      </c>
      <c r="M31" s="35"/>
      <c r="N31" s="35">
        <f t="shared" si="15"/>
        <v>0</v>
      </c>
      <c r="O31" s="35"/>
      <c r="P31" s="35">
        <f t="shared" si="16"/>
        <v>0</v>
      </c>
      <c r="Q31" s="35">
        <f>IF(B31&gt;0,'RETENCION ISR'!J31,0)</f>
        <v>0</v>
      </c>
      <c r="R31" s="35">
        <f t="shared" si="17"/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 xml:space="preserve">PATRICIA GARCÍA MARTÍNEZ </v>
      </c>
      <c r="B32" s="9"/>
      <c r="C32" s="129"/>
      <c r="D32" s="9">
        <f t="shared" si="0"/>
        <v>0</v>
      </c>
      <c r="E32" s="158">
        <v>15.2</v>
      </c>
      <c r="F32" s="158">
        <f t="shared" si="23"/>
        <v>0</v>
      </c>
      <c r="G32" s="9">
        <f>IF(F32&gt;0,'BASE GRAVABLE'!AF32,0)</f>
        <v>0</v>
      </c>
      <c r="H32" s="9">
        <f t="shared" si="24"/>
        <v>0</v>
      </c>
      <c r="I32" s="9">
        <f>LOOKUP(H32,'TABLA ISR ART 113 LISR'!A6:A14,'TABLA ISR ART 113 LISR'!A6:A14)</f>
        <v>0</v>
      </c>
      <c r="J32" s="9">
        <f t="shared" si="14"/>
        <v>0</v>
      </c>
      <c r="K32" s="112"/>
      <c r="L32" s="9">
        <f t="shared" si="4"/>
        <v>0</v>
      </c>
      <c r="M32" s="35"/>
      <c r="N32" s="35">
        <f t="shared" si="15"/>
        <v>0</v>
      </c>
      <c r="O32" s="35">
        <f>LOOKUP(H32,'TABLA ISR ART 113 LISR'!$A$27:$A$38,'TABLA ISR ART 113 LISR'!$C$27:$C$38)</f>
        <v>0</v>
      </c>
      <c r="P32" s="35">
        <f t="shared" ref="P32:P38" si="25">IF(N32&gt;O32,N32-O32,0)</f>
        <v>0</v>
      </c>
      <c r="Q32" s="35">
        <f>IF(B32&gt;0,'RETENCION ISR'!J32,0)</f>
        <v>0</v>
      </c>
      <c r="R32" s="35">
        <f t="shared" si="17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MANUEL VILLALVAZO GUTIERREZ</v>
      </c>
      <c r="B33" s="9"/>
      <c r="C33" s="129"/>
      <c r="D33" s="9">
        <f t="shared" si="0"/>
        <v>0</v>
      </c>
      <c r="E33" s="158">
        <v>15.2</v>
      </c>
      <c r="F33" s="158">
        <f t="shared" si="23"/>
        <v>0</v>
      </c>
      <c r="G33" s="9">
        <f>IF(F33&gt;0,'BASE GRAVABLE'!AF33,0)</f>
        <v>0</v>
      </c>
      <c r="H33" s="9">
        <f t="shared" si="24"/>
        <v>0</v>
      </c>
      <c r="I33" s="9">
        <f>LOOKUP(H33,'TABLA ISR ART 113 LISR'!A6:A14,'TABLA ISR ART 113 LISR'!A6:A14)</f>
        <v>0</v>
      </c>
      <c r="J33" s="9">
        <f t="shared" si="14"/>
        <v>0</v>
      </c>
      <c r="K33" s="112"/>
      <c r="L33" s="9">
        <f t="shared" si="4"/>
        <v>0</v>
      </c>
      <c r="M33" s="35">
        <f>LOOKUP(H33,'TABLA ISR ART 113 LISR'!$A$6:$A$14,'TABLA ISR ART 113 LISR'!$C$6:$C$14)</f>
        <v>0</v>
      </c>
      <c r="N33" s="35">
        <f t="shared" ref="N33:N38" si="26">SUM(L33+M33)</f>
        <v>0</v>
      </c>
      <c r="O33" s="35">
        <f>LOOKUP(H33,'TABLA ISR ART 113 LISR'!$A$27:$A$38,'TABLA ISR ART 113 LISR'!$C$27:$C$38)</f>
        <v>0</v>
      </c>
      <c r="P33" s="35">
        <f t="shared" si="25"/>
        <v>0</v>
      </c>
      <c r="Q33" s="35">
        <f>IF(B33&gt;0,'RETENCION ISR'!J33,0)</f>
        <v>0</v>
      </c>
      <c r="R33" s="35">
        <f t="shared" ref="R33:R57" si="27">SUM(P33-Q33)</f>
        <v>0</v>
      </c>
      <c r="S33" s="35">
        <f t="shared" si="6"/>
        <v>0</v>
      </c>
      <c r="T33" s="35">
        <f t="shared" si="7"/>
        <v>0</v>
      </c>
    </row>
    <row r="34" spans="1:20" ht="18.95" customHeight="1" x14ac:dyDescent="0.2">
      <c r="A34" s="111" t="str">
        <f>'RETENCION ISR'!A34</f>
        <v>JOSE ANTONIO GUTIERREZ QUIROZ</v>
      </c>
      <c r="B34" s="9"/>
      <c r="C34" s="129"/>
      <c r="D34" s="9">
        <f>IF(B34&gt;0,B34/C34,0)</f>
        <v>0</v>
      </c>
      <c r="E34" s="158">
        <v>15.2</v>
      </c>
      <c r="F34" s="158">
        <f t="shared" si="23"/>
        <v>0</v>
      </c>
      <c r="G34" s="9">
        <f>IF(F34&gt;0,'BASE GRAVABLE'!AF34,0)</f>
        <v>0</v>
      </c>
      <c r="H34" s="9">
        <f t="shared" si="24"/>
        <v>0</v>
      </c>
      <c r="I34" s="9"/>
      <c r="J34" s="9">
        <f t="shared" si="14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 t="shared" si="26"/>
        <v>0</v>
      </c>
      <c r="O34" s="35">
        <f>LOOKUP(H34,'TABLA ISR ART 113 LISR'!$A$27:$A$38,'TABLA ISR ART 113 LISR'!$C$27:$C$38)</f>
        <v>0</v>
      </c>
      <c r="P34" s="35">
        <f t="shared" si="25"/>
        <v>0</v>
      </c>
      <c r="Q34" s="35">
        <f>IF(B34&gt;0,'RETENCION ISR'!J34,0)</f>
        <v>0</v>
      </c>
      <c r="R34" s="35">
        <f t="shared" si="27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ERIK SALVADOR CONTRERAS ELIZONDO</v>
      </c>
      <c r="B35" s="9"/>
      <c r="C35" s="129"/>
      <c r="D35" s="9">
        <f>IF(B35&gt;0,B35/C35,0)</f>
        <v>0</v>
      </c>
      <c r="E35" s="158">
        <v>15.2</v>
      </c>
      <c r="F35" s="158">
        <f t="shared" si="23"/>
        <v>0</v>
      </c>
      <c r="G35" s="9">
        <f>IF(F35&gt;0,'BASE GRAVABLE'!AF35,0)</f>
        <v>0</v>
      </c>
      <c r="H35" s="9">
        <f t="shared" si="24"/>
        <v>0</v>
      </c>
      <c r="I35" s="9"/>
      <c r="J35" s="9">
        <f t="shared" si="14"/>
        <v>0</v>
      </c>
      <c r="K35" s="112"/>
      <c r="L35" s="9">
        <f>ROUND(J35*K35,2)</f>
        <v>0</v>
      </c>
      <c r="M35" s="35">
        <f>LOOKUP(H35,'TABLA ISR ART 113 LISR'!$A$6:$A$14,'TABLA ISR ART 113 LISR'!$C$6:$C$14)</f>
        <v>0</v>
      </c>
      <c r="N35" s="35">
        <f>SUM(L35+M35)</f>
        <v>0</v>
      </c>
      <c r="O35" s="35">
        <f>LOOKUP(H35,'TABLA ISR ART 113 LISR'!$A$27:$A$38,'TABLA ISR ART 113 LISR'!$C$27:$C$38)</f>
        <v>0</v>
      </c>
      <c r="P35" s="35">
        <f t="shared" si="25"/>
        <v>0</v>
      </c>
      <c r="Q35" s="35">
        <f>IF(B35&gt;0,'RETENCION ISR'!J35,0)</f>
        <v>0</v>
      </c>
      <c r="R35" s="35">
        <f t="shared" si="27"/>
        <v>0</v>
      </c>
      <c r="S35" s="35">
        <f>IF(F35&gt;0,R35/F35,0)</f>
        <v>0</v>
      </c>
      <c r="T35" s="35">
        <f>SUM(B35*S35)</f>
        <v>0</v>
      </c>
    </row>
    <row r="36" spans="1:20" ht="18.95" customHeight="1" x14ac:dyDescent="0.2">
      <c r="A36" s="111" t="str">
        <f>'RETENCION ISR'!A36</f>
        <v>SANDRA GUADALUPE LÓPEZ MARTINEZ</v>
      </c>
      <c r="B36" s="9"/>
      <c r="C36" s="129"/>
      <c r="D36" s="9">
        <f>IF(B36&gt;0,B36/C36,0)</f>
        <v>0</v>
      </c>
      <c r="E36" s="158">
        <v>15.2</v>
      </c>
      <c r="F36" s="158">
        <f t="shared" ref="F36" si="28">SUM(D36*E36)</f>
        <v>0</v>
      </c>
      <c r="G36" s="9">
        <f>IF(F36&gt;0,'BASE GRAVABLE'!AF36,0)</f>
        <v>0</v>
      </c>
      <c r="H36" s="9">
        <f t="shared" ref="H36" si="29">SUM(F36+G36)</f>
        <v>0</v>
      </c>
      <c r="I36" s="9"/>
      <c r="J36" s="9">
        <f t="shared" ref="J36" si="30">SUM(H36-I36)</f>
        <v>0</v>
      </c>
      <c r="K36" s="112"/>
      <c r="L36" s="9">
        <f>ROUND(J36*K36,2)</f>
        <v>0</v>
      </c>
      <c r="M36" s="35">
        <f>LOOKUP(H36,'TABLA ISR ART 113 LISR'!$A$6:$A$14,'TABLA ISR ART 113 LISR'!$C$6:$C$14)</f>
        <v>0</v>
      </c>
      <c r="N36" s="35">
        <f>SUM(L36+M36)</f>
        <v>0</v>
      </c>
      <c r="O36" s="35">
        <f>LOOKUP(H36,'TABLA ISR ART 113 LISR'!$A$27:$A$38,'TABLA ISR ART 113 LISR'!$C$27:$C$38)</f>
        <v>0</v>
      </c>
      <c r="P36" s="35">
        <f t="shared" ref="P36" si="31">IF(N36&gt;O36,N36-O36,0)</f>
        <v>0</v>
      </c>
      <c r="Q36" s="35">
        <f>IF(B36&gt;0,'RETENCION ISR'!J36,0)</f>
        <v>0</v>
      </c>
      <c r="R36" s="35">
        <f t="shared" ref="R36" si="32">SUM(P36-Q36)</f>
        <v>0</v>
      </c>
      <c r="S36" s="35">
        <f>IF(F36&gt;0,R36/F36,0)</f>
        <v>0</v>
      </c>
      <c r="T36" s="35">
        <f>SUM(B36*S36)</f>
        <v>0</v>
      </c>
    </row>
    <row r="37" spans="1:20" ht="18.95" customHeight="1" x14ac:dyDescent="0.2">
      <c r="A37" s="111" t="str">
        <f>'RETENCION ISR'!A37</f>
        <v>JORGE TORREZ MUNGUÍA</v>
      </c>
      <c r="B37" s="9"/>
      <c r="C37" s="129"/>
      <c r="D37" s="9">
        <f t="shared" si="0"/>
        <v>0</v>
      </c>
      <c r="E37" s="158">
        <v>15.2</v>
      </c>
      <c r="F37" s="158">
        <f t="shared" si="23"/>
        <v>0</v>
      </c>
      <c r="G37" s="9">
        <f>IF(F37&gt;0,'BASE GRAVABLE'!AF37,0)</f>
        <v>0</v>
      </c>
      <c r="H37" s="9">
        <f t="shared" si="24"/>
        <v>0</v>
      </c>
      <c r="I37" s="9">
        <f>LOOKUP(H37,'TABLA ISR ART 113 LISR'!$A$6:$A$14,'TABLA ISR ART 113 LISR'!$A$6:$A$14)</f>
        <v>0</v>
      </c>
      <c r="J37" s="9">
        <f t="shared" si="14"/>
        <v>0</v>
      </c>
      <c r="K37" s="112"/>
      <c r="L37" s="9">
        <f t="shared" si="4"/>
        <v>0</v>
      </c>
      <c r="M37" s="35">
        <f>LOOKUP(H37,'TABLA ISR ART 113 LISR'!$A$6:$A$14,'TABLA ISR ART 113 LISR'!$C$6:$C$14)</f>
        <v>0</v>
      </c>
      <c r="N37" s="35">
        <f t="shared" si="26"/>
        <v>0</v>
      </c>
      <c r="O37" s="35">
        <f>LOOKUP(H37,'TABLA ISR ART 113 LISR'!$A$27:$A$38,'TABLA ISR ART 113 LISR'!$C$27:$C$38)</f>
        <v>0</v>
      </c>
      <c r="P37" s="35">
        <f t="shared" si="25"/>
        <v>0</v>
      </c>
      <c r="Q37" s="35">
        <f>IF(B37&gt;0,'RETENCION ISR'!J37,0)</f>
        <v>0</v>
      </c>
      <c r="R37" s="35">
        <f t="shared" si="27"/>
        <v>0</v>
      </c>
      <c r="S37" s="35">
        <f t="shared" si="6"/>
        <v>0</v>
      </c>
      <c r="T37" s="35">
        <f t="shared" si="7"/>
        <v>0</v>
      </c>
    </row>
    <row r="38" spans="1:20" ht="18.95" customHeight="1" x14ac:dyDescent="0.2">
      <c r="A38" s="111" t="str">
        <f>'RETENCION ISR'!A38</f>
        <v>MIGUEL SOLORZANO SANCHEZ</v>
      </c>
      <c r="B38" s="9"/>
      <c r="C38" s="129"/>
      <c r="D38" s="9">
        <f t="shared" si="0"/>
        <v>0</v>
      </c>
      <c r="E38" s="158">
        <v>15.2</v>
      </c>
      <c r="F38" s="158">
        <f t="shared" si="23"/>
        <v>0</v>
      </c>
      <c r="G38" s="9">
        <f>IF(F38&gt;0,'BASE GRAVABLE'!AF38,0)</f>
        <v>0</v>
      </c>
      <c r="H38" s="9">
        <f t="shared" si="24"/>
        <v>0</v>
      </c>
      <c r="I38" s="9">
        <f>LOOKUP(H38,'TABLA ISR ART 113 LISR'!$A$6:$A$14,'TABLA ISR ART 113 LISR'!$A$6:$A$14)</f>
        <v>0</v>
      </c>
      <c r="J38" s="9">
        <f t="shared" si="14"/>
        <v>0</v>
      </c>
      <c r="K38" s="112"/>
      <c r="L38" s="9">
        <f t="shared" si="4"/>
        <v>0</v>
      </c>
      <c r="M38" s="35">
        <f>LOOKUP(H38,'TABLA ISR ART 113 LISR'!$A$6:$A$14,'TABLA ISR ART 113 LISR'!$C$6:$C$14)</f>
        <v>0</v>
      </c>
      <c r="N38" s="35">
        <f t="shared" si="26"/>
        <v>0</v>
      </c>
      <c r="O38" s="35">
        <f>LOOKUP(H38,'TABLA ISR ART 113 LISR'!$A$27:$A$38,'TABLA ISR ART 113 LISR'!$C$27:$C$38)</f>
        <v>0</v>
      </c>
      <c r="P38" s="35">
        <f t="shared" si="25"/>
        <v>0</v>
      </c>
      <c r="Q38" s="35">
        <f>IF(B38&gt;0,'RETENCION ISR'!J38,0)</f>
        <v>0</v>
      </c>
      <c r="R38" s="35">
        <f t="shared" si="27"/>
        <v>0</v>
      </c>
      <c r="S38" s="35">
        <f t="shared" si="6"/>
        <v>0</v>
      </c>
      <c r="T38" s="35">
        <f t="shared" si="7"/>
        <v>0</v>
      </c>
    </row>
    <row r="39" spans="1:20" ht="18.95" customHeight="1" x14ac:dyDescent="0.2">
      <c r="A39" s="111">
        <f>'RETENCION ISR'!A39</f>
        <v>0</v>
      </c>
      <c r="B39" s="9"/>
      <c r="C39" s="129"/>
      <c r="D39" s="9">
        <f>IF(B39&gt;0,B39/C39,0)</f>
        <v>0</v>
      </c>
      <c r="E39" s="158">
        <v>15.2</v>
      </c>
      <c r="F39" s="158">
        <f>SUM(D39*E39)</f>
        <v>0</v>
      </c>
      <c r="G39" s="9">
        <f>IF(F39&gt;0,'BASE GRAVABLE'!AF39,0)</f>
        <v>0</v>
      </c>
      <c r="H39" s="9">
        <f>SUM(F39+G39)</f>
        <v>0</v>
      </c>
      <c r="I39" s="9">
        <f>LOOKUP(H39,'TABLA ISR ART 113 LISR'!$A$6:$A$14,'TABLA ISR ART 113 LISR'!$A$6:$A$14)</f>
        <v>0</v>
      </c>
      <c r="J39" s="9">
        <f>SUM(H39-I39)</f>
        <v>0</v>
      </c>
      <c r="K39" s="112"/>
      <c r="L39" s="9">
        <f>ROUND(J39*K39,2)</f>
        <v>0</v>
      </c>
      <c r="M39" s="35">
        <f>LOOKUP(H39,'TABLA ISR ART 113 LISR'!$A$6:$A$14,'TABLA ISR ART 113 LISR'!$C$6:$C$14)</f>
        <v>0</v>
      </c>
      <c r="N39" s="35">
        <f>SUM(L39+M39)</f>
        <v>0</v>
      </c>
      <c r="O39" s="35">
        <f>LOOKUP(H39,'TABLA ISR ART 113 LISR'!$A$27:$A$38,'TABLA ISR ART 113 LISR'!$C$27:$C$38)</f>
        <v>0</v>
      </c>
      <c r="P39" s="35">
        <f>IF(N39&gt;O39,N39-O39,0)</f>
        <v>0</v>
      </c>
      <c r="Q39" s="35">
        <f>IF(B39&gt;0,'RETENCION ISR'!J39,0)</f>
        <v>0</v>
      </c>
      <c r="R39" s="35">
        <f>SUM(P39-Q39)</f>
        <v>0</v>
      </c>
      <c r="S39" s="35">
        <f>IF(F39&gt;0,R39/F39,0)</f>
        <v>0</v>
      </c>
      <c r="T39" s="35">
        <f>SUM(B39*S39)</f>
        <v>0</v>
      </c>
    </row>
    <row r="40" spans="1:20" ht="18.95" customHeight="1" x14ac:dyDescent="0.2">
      <c r="A40" s="111" t="str">
        <f>'RETENCION ISR'!A40</f>
        <v>JESUS RAMON GAUNA SIGALA</v>
      </c>
      <c r="B40" s="9"/>
      <c r="C40" s="129"/>
      <c r="D40" s="9">
        <f t="shared" ref="D40:D47" si="33">IF(B40&gt;0,B40/C40,0)</f>
        <v>0</v>
      </c>
      <c r="E40" s="158">
        <v>15.2</v>
      </c>
      <c r="F40" s="158">
        <f t="shared" si="23"/>
        <v>0</v>
      </c>
      <c r="G40" s="9">
        <f>IF(F40&gt;0,'BASE GRAVABLE'!AF40,0)</f>
        <v>0</v>
      </c>
      <c r="H40" s="9">
        <f t="shared" si="24"/>
        <v>0</v>
      </c>
      <c r="I40" s="9">
        <f>LOOKUP(H40,'TABLA ISR ART 113 LISR'!$A$6:$A$14,'TABLA ISR ART 113 LISR'!$A$6:$A$14)</f>
        <v>0</v>
      </c>
      <c r="J40" s="9">
        <f t="shared" si="14"/>
        <v>0</v>
      </c>
      <c r="K40" s="112"/>
      <c r="L40" s="9">
        <f t="shared" ref="L40:L47" si="34">ROUND(J40*K40,2)</f>
        <v>0</v>
      </c>
      <c r="M40" s="35">
        <f>LOOKUP(H40,'TABLA ISR ART 113 LISR'!$A$6:$A$14,'TABLA ISR ART 113 LISR'!$C$6:$C$14)</f>
        <v>0</v>
      </c>
      <c r="N40" s="35">
        <f t="shared" ref="N40:N47" si="35">SUM(L40+M40)</f>
        <v>0</v>
      </c>
      <c r="O40" s="35">
        <f>LOOKUP(H40,'TABLA ISR ART 113 LISR'!$A$27:$A$38,'TABLA ISR ART 113 LISR'!$C$27:$C$38)</f>
        <v>0</v>
      </c>
      <c r="P40" s="35">
        <f t="shared" ref="P40:P47" si="36">IF(N40&gt;O40,N40-O40,0)</f>
        <v>0</v>
      </c>
      <c r="Q40" s="35">
        <f>IF(B40&gt;0,'RETENCION ISR'!J40,0)</f>
        <v>0</v>
      </c>
      <c r="R40" s="35">
        <f t="shared" si="27"/>
        <v>0</v>
      </c>
      <c r="S40" s="35">
        <f t="shared" ref="S40:S47" si="37">IF(F40&gt;0,R40/F40,0)</f>
        <v>0</v>
      </c>
      <c r="T40" s="35">
        <f t="shared" ref="T40:T47" si="38">SUM(B40*S40)</f>
        <v>0</v>
      </c>
    </row>
    <row r="41" spans="1:20" ht="18.95" customHeight="1" x14ac:dyDescent="0.2">
      <c r="A41" s="111" t="str">
        <f>'RETENCION ISR'!A41</f>
        <v>MARIA ESTHER AGUAYO QUIROZ</v>
      </c>
      <c r="B41" s="9"/>
      <c r="C41" s="129"/>
      <c r="D41" s="9">
        <f t="shared" si="33"/>
        <v>0</v>
      </c>
      <c r="E41" s="158">
        <v>15.2</v>
      </c>
      <c r="F41" s="158">
        <f t="shared" si="23"/>
        <v>0</v>
      </c>
      <c r="G41" s="9">
        <f>IF(F41&gt;0,'BASE GRAVABLE'!AF41,0)</f>
        <v>0</v>
      </c>
      <c r="H41" s="9">
        <f t="shared" si="24"/>
        <v>0</v>
      </c>
      <c r="I41" s="9"/>
      <c r="J41" s="9">
        <f t="shared" si="14"/>
        <v>0</v>
      </c>
      <c r="K41" s="112">
        <f>LOOKUP(H41,'TABLA ISR ART 113 LISR'!$A$6:$A$14,'TABLA ISR ART 113 LISR'!$D$6:$D$14)</f>
        <v>0</v>
      </c>
      <c r="L41" s="9">
        <f t="shared" si="34"/>
        <v>0</v>
      </c>
      <c r="M41" s="35">
        <f>LOOKUP(H41,'TABLA ISR ART 113 LISR'!$A$6:$A$14,'TABLA ISR ART 113 LISR'!$C$6:$C$14)</f>
        <v>0</v>
      </c>
      <c r="N41" s="35">
        <f t="shared" si="35"/>
        <v>0</v>
      </c>
      <c r="O41" s="35">
        <f>LOOKUP(H41,'TABLA ISR ART 113 LISR'!$A$27:$A$38,'TABLA ISR ART 113 LISR'!$C$27:$C$38)</f>
        <v>0</v>
      </c>
      <c r="P41" s="35">
        <f t="shared" si="36"/>
        <v>0</v>
      </c>
      <c r="Q41" s="35">
        <f>IF(B41&gt;0,'RETENCION ISR'!J41,0)</f>
        <v>0</v>
      </c>
      <c r="R41" s="35">
        <f t="shared" si="27"/>
        <v>0</v>
      </c>
      <c r="S41" s="35">
        <f t="shared" si="37"/>
        <v>0</v>
      </c>
      <c r="T41" s="35">
        <f t="shared" si="38"/>
        <v>0</v>
      </c>
    </row>
    <row r="42" spans="1:20" ht="18.95" customHeight="1" x14ac:dyDescent="0.2">
      <c r="A42" s="111" t="str">
        <f>'RETENCION ISR'!A42</f>
        <v>SOCRATES VAZQUEZ RAMOS</v>
      </c>
      <c r="B42" s="9"/>
      <c r="C42" s="129"/>
      <c r="D42" s="9">
        <f t="shared" si="33"/>
        <v>0</v>
      </c>
      <c r="E42" s="158">
        <v>15.2</v>
      </c>
      <c r="F42" s="158">
        <f t="shared" si="23"/>
        <v>0</v>
      </c>
      <c r="G42" s="9">
        <f>IF(F42&gt;0,'BASE GRAVABLE'!AF42,0)</f>
        <v>0</v>
      </c>
      <c r="H42" s="9">
        <f t="shared" si="24"/>
        <v>0</v>
      </c>
      <c r="I42" s="9"/>
      <c r="J42" s="9">
        <f t="shared" si="14"/>
        <v>0</v>
      </c>
      <c r="K42" s="112">
        <f>LOOKUP(H42,'TABLA ISR ART 113 LISR'!$A$6:$A$14,'TABLA ISR ART 113 LISR'!$D$6:$D$14)</f>
        <v>0</v>
      </c>
      <c r="L42" s="9">
        <f t="shared" si="34"/>
        <v>0</v>
      </c>
      <c r="M42" s="35">
        <f>LOOKUP(H42,'TABLA ISR ART 113 LISR'!$A$6:$A$14,'TABLA ISR ART 113 LISR'!$C$6:$C$14)</f>
        <v>0</v>
      </c>
      <c r="N42" s="35">
        <f t="shared" si="35"/>
        <v>0</v>
      </c>
      <c r="O42" s="35">
        <f>LOOKUP(H42,'TABLA ISR ART 113 LISR'!$A$27:$A$38,'TABLA ISR ART 113 LISR'!$C$27:$C$38)</f>
        <v>0</v>
      </c>
      <c r="P42" s="35">
        <f t="shared" si="36"/>
        <v>0</v>
      </c>
      <c r="Q42" s="35">
        <f>IF(B42&gt;0,'RETENCION ISR'!J42,0)</f>
        <v>0</v>
      </c>
      <c r="R42" s="35">
        <f t="shared" si="27"/>
        <v>0</v>
      </c>
      <c r="S42" s="35">
        <f t="shared" si="37"/>
        <v>0</v>
      </c>
      <c r="T42" s="35">
        <f t="shared" si="38"/>
        <v>0</v>
      </c>
    </row>
    <row r="43" spans="1:20" ht="18.95" customHeight="1" x14ac:dyDescent="0.2">
      <c r="A43" s="111" t="str">
        <f>'RETENCION ISR'!A43</f>
        <v>BELEN VARGAS RODRIGUEZ</v>
      </c>
      <c r="B43" s="9"/>
      <c r="C43" s="129"/>
      <c r="D43" s="9">
        <f t="shared" si="33"/>
        <v>0</v>
      </c>
      <c r="E43" s="158">
        <v>15.2</v>
      </c>
      <c r="F43" s="158">
        <f t="shared" si="23"/>
        <v>0</v>
      </c>
      <c r="G43" s="9">
        <f>IF(F43&gt;0,'BASE GRAVABLE'!AF43,0)</f>
        <v>0</v>
      </c>
      <c r="H43" s="9">
        <f t="shared" si="24"/>
        <v>0</v>
      </c>
      <c r="I43" s="9"/>
      <c r="J43" s="9">
        <f t="shared" si="14"/>
        <v>0</v>
      </c>
      <c r="K43" s="112">
        <f>LOOKUP(H43,'TABLA ISR ART 113 LISR'!$A$6:$A$14,'TABLA ISR ART 113 LISR'!$D$6:$D$14)</f>
        <v>0</v>
      </c>
      <c r="L43" s="9">
        <f t="shared" si="34"/>
        <v>0</v>
      </c>
      <c r="M43" s="35">
        <f>LOOKUP(H43,'TABLA ISR ART 113 LISR'!$A$6:$A$14,'TABLA ISR ART 113 LISR'!$C$6:$C$14)</f>
        <v>0</v>
      </c>
      <c r="N43" s="35">
        <f t="shared" si="35"/>
        <v>0</v>
      </c>
      <c r="O43" s="35">
        <f>LOOKUP(H43,'TABLA ISR ART 113 LISR'!$A$27:$A$38,'TABLA ISR ART 113 LISR'!$C$27:$C$38)</f>
        <v>0</v>
      </c>
      <c r="P43" s="35">
        <f t="shared" si="36"/>
        <v>0</v>
      </c>
      <c r="Q43" s="35">
        <f>IF(B43&gt;0,'RETENCION ISR'!J43,0)</f>
        <v>0</v>
      </c>
      <c r="R43" s="35">
        <f t="shared" si="27"/>
        <v>0</v>
      </c>
      <c r="S43" s="35">
        <f t="shared" si="37"/>
        <v>0</v>
      </c>
      <c r="T43" s="35">
        <f t="shared" si="38"/>
        <v>0</v>
      </c>
    </row>
    <row r="44" spans="1:20" ht="18.95" customHeight="1" x14ac:dyDescent="0.2">
      <c r="A44" s="111" t="str">
        <f>'RETENCION ISR'!A44</f>
        <v>ANGELICA DEL ROCIO AMEZCUA RODRIGUEZ</v>
      </c>
      <c r="B44" s="9"/>
      <c r="C44" s="129"/>
      <c r="D44" s="9">
        <f t="shared" si="33"/>
        <v>0</v>
      </c>
      <c r="E44" s="158">
        <v>15.2</v>
      </c>
      <c r="F44" s="158">
        <f t="shared" si="23"/>
        <v>0</v>
      </c>
      <c r="G44" s="9">
        <f>IF(F44&gt;0,'BASE GRAVABLE'!AF44,0)</f>
        <v>0</v>
      </c>
      <c r="H44" s="9">
        <f t="shared" si="24"/>
        <v>0</v>
      </c>
      <c r="I44" s="9"/>
      <c r="J44" s="9">
        <f t="shared" si="14"/>
        <v>0</v>
      </c>
      <c r="K44" s="112">
        <f>LOOKUP(H44,'TABLA ISR ART 113 LISR'!$A$6:$A$14,'TABLA ISR ART 113 LISR'!$D$6:$D$14)</f>
        <v>0</v>
      </c>
      <c r="L44" s="9">
        <f t="shared" si="34"/>
        <v>0</v>
      </c>
      <c r="M44" s="35">
        <f>LOOKUP(H44,'TABLA ISR ART 113 LISR'!$A$6:$A$14,'TABLA ISR ART 113 LISR'!$C$6:$C$14)</f>
        <v>0</v>
      </c>
      <c r="N44" s="35">
        <f t="shared" si="35"/>
        <v>0</v>
      </c>
      <c r="O44" s="35">
        <f>LOOKUP(H44,'TABLA ISR ART 113 LISR'!$A$27:$A$38,'TABLA ISR ART 113 LISR'!$C$27:$C$38)</f>
        <v>0</v>
      </c>
      <c r="P44" s="35">
        <f t="shared" si="36"/>
        <v>0</v>
      </c>
      <c r="Q44" s="35">
        <f>IF(B44&gt;0,'RETENCION ISR'!J44,0)</f>
        <v>0</v>
      </c>
      <c r="R44" s="35">
        <f t="shared" si="27"/>
        <v>0</v>
      </c>
      <c r="S44" s="35">
        <f t="shared" si="37"/>
        <v>0</v>
      </c>
      <c r="T44" s="35">
        <f t="shared" si="38"/>
        <v>0</v>
      </c>
    </row>
    <row r="45" spans="1:20" ht="18.95" customHeight="1" x14ac:dyDescent="0.2">
      <c r="A45" s="111" t="str">
        <f>'RETENCION ISR'!A45</f>
        <v>ROBERTO CARLOS CUEVAS DEL RIO</v>
      </c>
      <c r="B45" s="9"/>
      <c r="C45" s="129"/>
      <c r="D45" s="9">
        <f>IF(B45&gt;0,B45/C45,0)</f>
        <v>0</v>
      </c>
      <c r="E45" s="158">
        <v>15.2</v>
      </c>
      <c r="F45" s="158">
        <f t="shared" si="23"/>
        <v>0</v>
      </c>
      <c r="G45" s="9">
        <f>IF(F45&gt;0,'BASE GRAVABLE'!AF45,0)</f>
        <v>0</v>
      </c>
      <c r="H45" s="9">
        <f t="shared" si="24"/>
        <v>0</v>
      </c>
      <c r="I45" s="9"/>
      <c r="J45" s="9">
        <f t="shared" si="14"/>
        <v>0</v>
      </c>
      <c r="K45" s="112">
        <f>LOOKUP(H45,'TABLA ISR ART 113 LISR'!$A$6:$A$14,'TABLA ISR ART 113 LISR'!$D$6:$D$14)</f>
        <v>0</v>
      </c>
      <c r="L45" s="9">
        <f>ROUND(J45*K45,2)</f>
        <v>0</v>
      </c>
      <c r="M45" s="35">
        <f>LOOKUP(H45,'TABLA ISR ART 113 LISR'!$A$6:$A$14,'TABLA ISR ART 113 LISR'!$C$6:$C$14)</f>
        <v>0</v>
      </c>
      <c r="N45" s="35">
        <f>SUM(L45+M45)</f>
        <v>0</v>
      </c>
      <c r="O45" s="35">
        <f>LOOKUP(H45,'TABLA ISR ART 113 LISR'!$A$27:$A$38,'TABLA ISR ART 113 LISR'!$C$27:$C$38)</f>
        <v>0</v>
      </c>
      <c r="P45" s="35">
        <f>IF(N45&gt;O45,N45-O45,0)</f>
        <v>0</v>
      </c>
      <c r="Q45" s="35">
        <f>IF(B45&gt;0,'RETENCION ISR'!J45,0)</f>
        <v>0</v>
      </c>
      <c r="R45" s="35">
        <f t="shared" si="27"/>
        <v>0</v>
      </c>
      <c r="S45" s="35">
        <f>IF(F45&gt;0,R45/F45,0)</f>
        <v>0</v>
      </c>
      <c r="T45" s="35">
        <f>SUM(B45*S45)</f>
        <v>0</v>
      </c>
    </row>
    <row r="46" spans="1:20" ht="18.95" customHeight="1" x14ac:dyDescent="0.2">
      <c r="A46" s="111" t="str">
        <f>'RETENCION ISR'!A46</f>
        <v>ANA ROSA CONTRERAS RODRIGUEZ</v>
      </c>
      <c r="B46" s="9"/>
      <c r="C46" s="129"/>
      <c r="D46" s="9">
        <f t="shared" si="33"/>
        <v>0</v>
      </c>
      <c r="E46" s="158">
        <v>15.2</v>
      </c>
      <c r="F46" s="158">
        <f t="shared" si="23"/>
        <v>0</v>
      </c>
      <c r="G46" s="9">
        <f>IF(F46&gt;0,'BASE GRAVABLE'!AF46,0)</f>
        <v>0</v>
      </c>
      <c r="H46" s="9">
        <f t="shared" si="24"/>
        <v>0</v>
      </c>
      <c r="I46" s="9"/>
      <c r="J46" s="9">
        <f t="shared" si="14"/>
        <v>0</v>
      </c>
      <c r="K46" s="112">
        <f>LOOKUP(H46,'TABLA ISR ART 113 LISR'!$A$6:$A$14,'TABLA ISR ART 113 LISR'!$D$6:$D$14)</f>
        <v>0</v>
      </c>
      <c r="L46" s="9">
        <f t="shared" si="34"/>
        <v>0</v>
      </c>
      <c r="M46" s="35">
        <f>LOOKUP(H46,'TABLA ISR ART 113 LISR'!$A$6:$A$14,'TABLA ISR ART 113 LISR'!$C$6:$C$14)</f>
        <v>0</v>
      </c>
      <c r="N46" s="35">
        <f t="shared" si="35"/>
        <v>0</v>
      </c>
      <c r="O46" s="35">
        <f>LOOKUP(H46,'TABLA ISR ART 113 LISR'!$A$27:$A$38,'TABLA ISR ART 113 LISR'!$C$27:$C$38)</f>
        <v>0</v>
      </c>
      <c r="P46" s="35">
        <f t="shared" si="36"/>
        <v>0</v>
      </c>
      <c r="Q46" s="35">
        <f>IF(B46&gt;0,'RETENCION ISR'!J46,0)</f>
        <v>0</v>
      </c>
      <c r="R46" s="35">
        <f t="shared" si="27"/>
        <v>0</v>
      </c>
      <c r="S46" s="35">
        <f t="shared" si="37"/>
        <v>0</v>
      </c>
      <c r="T46" s="35">
        <f t="shared" si="38"/>
        <v>0</v>
      </c>
    </row>
    <row r="47" spans="1:20" ht="18.95" customHeight="1" x14ac:dyDescent="0.2">
      <c r="A47" s="111" t="str">
        <f>'RETENCION ISR'!A47</f>
        <v>RUBEN HIRAM CASTELLANOS LARA</v>
      </c>
      <c r="B47" s="9"/>
      <c r="C47" s="129"/>
      <c r="D47" s="9">
        <f t="shared" si="33"/>
        <v>0</v>
      </c>
      <c r="E47" s="158">
        <v>15.2</v>
      </c>
      <c r="F47" s="158">
        <f t="shared" si="23"/>
        <v>0</v>
      </c>
      <c r="G47" s="9">
        <f>IF(F47&gt;0,'BASE GRAVABLE'!AF47,0)</f>
        <v>0</v>
      </c>
      <c r="H47" s="9">
        <f t="shared" si="24"/>
        <v>0</v>
      </c>
      <c r="I47" s="9"/>
      <c r="J47" s="9">
        <f t="shared" si="14"/>
        <v>0</v>
      </c>
      <c r="K47" s="112">
        <f>LOOKUP(H47,'TABLA ISR ART 113 LISR'!$A$6:$A$14,'TABLA ISR ART 113 LISR'!$D$6:$D$14)</f>
        <v>0</v>
      </c>
      <c r="L47" s="9">
        <f t="shared" si="34"/>
        <v>0</v>
      </c>
      <c r="M47" s="35">
        <f>LOOKUP(H47,'TABLA ISR ART 113 LISR'!$A$6:$A$14,'TABLA ISR ART 113 LISR'!$C$6:$C$14)</f>
        <v>0</v>
      </c>
      <c r="N47" s="35">
        <f t="shared" si="35"/>
        <v>0</v>
      </c>
      <c r="O47" s="35">
        <f>LOOKUP(H47,'TABLA ISR ART 113 LISR'!$A$27:$A$38,'TABLA ISR ART 113 LISR'!$C$27:$C$38)</f>
        <v>0</v>
      </c>
      <c r="P47" s="35">
        <f t="shared" si="36"/>
        <v>0</v>
      </c>
      <c r="Q47" s="35">
        <f>IF(B47&gt;0,'RETENCION ISR'!J47,0)</f>
        <v>0</v>
      </c>
      <c r="R47" s="35">
        <f t="shared" si="27"/>
        <v>0</v>
      </c>
      <c r="S47" s="35">
        <f t="shared" si="37"/>
        <v>0</v>
      </c>
      <c r="T47" s="35">
        <f t="shared" si="38"/>
        <v>0</v>
      </c>
    </row>
    <row r="48" spans="1:20" ht="18.95" customHeight="1" x14ac:dyDescent="0.2">
      <c r="A48" s="111" t="str">
        <f>'RETENCION ISR'!A48</f>
        <v>MIGUEL ANGEL MACIEL GUZMAN</v>
      </c>
      <c r="B48" s="9"/>
      <c r="C48" s="129"/>
      <c r="D48" s="9"/>
      <c r="E48" s="158">
        <v>15.2</v>
      </c>
      <c r="F48" s="158">
        <f t="shared" si="23"/>
        <v>0</v>
      </c>
      <c r="G48" s="9">
        <f>IF(F48&gt;0,'BASE GRAVABLE'!AF48,0)</f>
        <v>0</v>
      </c>
      <c r="H48" s="9">
        <f t="shared" si="24"/>
        <v>0</v>
      </c>
      <c r="I48" s="9"/>
      <c r="J48" s="9">
        <f t="shared" si="14"/>
        <v>0</v>
      </c>
      <c r="K48" s="112"/>
      <c r="L48" s="9"/>
      <c r="M48" s="35"/>
      <c r="N48" s="35"/>
      <c r="O48" s="35"/>
      <c r="P48" s="35"/>
      <c r="Q48" s="35"/>
      <c r="R48" s="35">
        <f t="shared" si="27"/>
        <v>0</v>
      </c>
      <c r="S48" s="35"/>
      <c r="T48" s="35"/>
    </row>
    <row r="49" spans="1:20" ht="18.95" customHeight="1" x14ac:dyDescent="0.2">
      <c r="A49" s="111" t="str">
        <f>'RETENCION ISR'!A49</f>
        <v>MARIANA ELIZABETH JUAREZ CISNEROS</v>
      </c>
      <c r="B49" s="9"/>
      <c r="C49" s="129"/>
      <c r="D49" s="9"/>
      <c r="E49" s="158">
        <v>15.2</v>
      </c>
      <c r="F49" s="158">
        <f t="shared" si="23"/>
        <v>0</v>
      </c>
      <c r="G49" s="9">
        <f>IF(F49&gt;0,'BASE GRAVABLE'!AF49,0)</f>
        <v>0</v>
      </c>
      <c r="H49" s="9">
        <f t="shared" si="24"/>
        <v>0</v>
      </c>
      <c r="I49" s="9"/>
      <c r="J49" s="9">
        <f t="shared" si="14"/>
        <v>0</v>
      </c>
      <c r="K49" s="112"/>
      <c r="L49" s="9"/>
      <c r="M49" s="35"/>
      <c r="N49" s="35"/>
      <c r="O49" s="35"/>
      <c r="P49" s="35"/>
      <c r="Q49" s="35"/>
      <c r="R49" s="35">
        <f t="shared" si="27"/>
        <v>0</v>
      </c>
      <c r="S49" s="35"/>
      <c r="T49" s="35"/>
    </row>
    <row r="50" spans="1:20" ht="18.95" customHeight="1" x14ac:dyDescent="0.2">
      <c r="A50" s="111" t="str">
        <f>'RETENCION ISR'!A50</f>
        <v>LAURA REBECA PIZANO ORTEGA</v>
      </c>
      <c r="B50" s="9"/>
      <c r="C50" s="129"/>
      <c r="D50" s="9"/>
      <c r="E50" s="158">
        <v>15.2</v>
      </c>
      <c r="F50" s="158">
        <f t="shared" si="23"/>
        <v>0</v>
      </c>
      <c r="G50" s="9">
        <f>IF(F50&gt;0,'BASE GRAVABLE'!AF50,0)</f>
        <v>0</v>
      </c>
      <c r="H50" s="9">
        <f t="shared" si="24"/>
        <v>0</v>
      </c>
      <c r="I50" s="9"/>
      <c r="J50" s="9">
        <f t="shared" si="14"/>
        <v>0</v>
      </c>
      <c r="K50" s="112"/>
      <c r="L50" s="9"/>
      <c r="M50" s="35"/>
      <c r="N50" s="35"/>
      <c r="O50" s="35"/>
      <c r="P50" s="35"/>
      <c r="Q50" s="35"/>
      <c r="R50" s="35">
        <f t="shared" si="27"/>
        <v>0</v>
      </c>
      <c r="S50" s="35"/>
      <c r="T50" s="35"/>
    </row>
    <row r="51" spans="1:20" ht="18.95" customHeight="1" x14ac:dyDescent="0.2">
      <c r="A51" s="111" t="str">
        <f>'RETENCION ISR'!A51</f>
        <v>ROSA ANGELICA MOJICA CONTRERAS</v>
      </c>
      <c r="B51" s="9"/>
      <c r="C51" s="129"/>
      <c r="D51" s="9"/>
      <c r="E51" s="158">
        <v>15.2</v>
      </c>
      <c r="F51" s="158">
        <f>SUM(D51*E51)</f>
        <v>0</v>
      </c>
      <c r="G51" s="9">
        <f>IF(F51&gt;0,'BASE GRAVABLE'!AF51,0)</f>
        <v>0</v>
      </c>
      <c r="H51" s="9">
        <f>SUM(F51+G51)</f>
        <v>0</v>
      </c>
      <c r="I51" s="9"/>
      <c r="J51" s="9">
        <f>SUM(H51-I51)</f>
        <v>0</v>
      </c>
      <c r="K51" s="112"/>
      <c r="L51" s="9"/>
      <c r="M51" s="35"/>
      <c r="N51" s="35"/>
      <c r="O51" s="35"/>
      <c r="P51" s="35"/>
      <c r="Q51" s="35"/>
      <c r="R51" s="35">
        <f t="shared" si="27"/>
        <v>0</v>
      </c>
      <c r="S51" s="35"/>
      <c r="T51" s="35"/>
    </row>
    <row r="52" spans="1:20" ht="18.95" customHeight="1" x14ac:dyDescent="0.2">
      <c r="A52" s="111" t="str">
        <f>'RETENCION ISR'!A52</f>
        <v>JOSE ANDRADE GARCIA</v>
      </c>
      <c r="B52" s="9"/>
      <c r="C52" s="129"/>
      <c r="D52" s="9">
        <f>IF(B52&gt;0,B52/C52,0)</f>
        <v>0</v>
      </c>
      <c r="E52" s="158">
        <v>15.2</v>
      </c>
      <c r="F52" s="158">
        <f t="shared" si="23"/>
        <v>0</v>
      </c>
      <c r="G52" s="9">
        <f>IF(F52&gt;0,'BASE GRAVABLE'!#REF!,0)</f>
        <v>0</v>
      </c>
      <c r="H52" s="9">
        <f t="shared" si="24"/>
        <v>0</v>
      </c>
      <c r="I52" s="9">
        <f>LOOKUP(H52,'TABLA ISR ART 113 LISR'!$A$6:$A$14,'TABLA ISR ART 113 LISR'!$A$6:$A$14)</f>
        <v>0</v>
      </c>
      <c r="J52" s="9">
        <f t="shared" si="14"/>
        <v>0</v>
      </c>
      <c r="K52" s="112">
        <f>LOOKUP(H52,'TABLA ISR ART 113 LISR'!$A$6:$A$14,'TABLA ISR ART 113 LISR'!$D$6:$D$14)</f>
        <v>0</v>
      </c>
      <c r="L52" s="9">
        <f t="shared" ref="L52:L57" si="39">ROUND(J52*K52,2)</f>
        <v>0</v>
      </c>
      <c r="M52" s="35">
        <f>LOOKUP(H52,'TABLA ISR ART 113 LISR'!$A$6:$A$14,'TABLA ISR ART 113 LISR'!$C$6:$C$14)</f>
        <v>0</v>
      </c>
      <c r="N52" s="35">
        <f t="shared" ref="N52:N57" si="40">SUM(L52+M52)</f>
        <v>0</v>
      </c>
      <c r="O52" s="35">
        <f>LOOKUP(H52,'TABLA ISR ART 113 LISR'!$A$27:$A$38,'TABLA ISR ART 113 LISR'!$C$27:$C$38)</f>
        <v>0</v>
      </c>
      <c r="P52" s="35">
        <f t="shared" ref="P52:P57" si="41">IF(N52&gt;O52,N52-O52,0)</f>
        <v>0</v>
      </c>
      <c r="Q52" s="35">
        <f>IF(B52&gt;0,'RETENCION ISR'!J52,0)</f>
        <v>0</v>
      </c>
      <c r="R52" s="35">
        <f t="shared" si="27"/>
        <v>0</v>
      </c>
      <c r="S52" s="35">
        <f t="shared" ref="S52:S57" si="42">IF(F52&gt;0,R52/F52,0)</f>
        <v>0</v>
      </c>
      <c r="T52" s="35">
        <f t="shared" ref="T52:T57" si="43">SUM(B52*S52)</f>
        <v>0</v>
      </c>
    </row>
    <row r="53" spans="1:20" ht="18.95" customHeight="1" x14ac:dyDescent="0.2">
      <c r="A53" s="111" t="str">
        <f>'RETENCION ISR'!A53</f>
        <v>GUILLERMINA GOMEZ MARTINEZ</v>
      </c>
      <c r="B53" s="9"/>
      <c r="C53" s="129"/>
      <c r="D53" s="9">
        <f>IF(B53&gt;0,B53/C53,0)</f>
        <v>0</v>
      </c>
      <c r="E53" s="158">
        <v>15.2</v>
      </c>
      <c r="F53" s="158">
        <f t="shared" si="23"/>
        <v>0</v>
      </c>
      <c r="G53" s="9">
        <f>IF(F53&gt;0,'BASE GRAVABLE'!#REF!,0)</f>
        <v>0</v>
      </c>
      <c r="H53" s="9">
        <f t="shared" si="24"/>
        <v>0</v>
      </c>
      <c r="I53" s="9">
        <f>LOOKUP(H53,'TABLA ISR ART 113 LISR'!$A$6:$A$14,'TABLA ISR ART 113 LISR'!$A$6:$A$14)</f>
        <v>0</v>
      </c>
      <c r="J53" s="9">
        <f t="shared" si="14"/>
        <v>0</v>
      </c>
      <c r="K53" s="112">
        <f>LOOKUP(H53,'TABLA ISR ART 113 LISR'!$A$6:$A$14,'TABLA ISR ART 113 LISR'!$D$6:$D$14)</f>
        <v>0</v>
      </c>
      <c r="L53" s="9">
        <f t="shared" si="39"/>
        <v>0</v>
      </c>
      <c r="M53" s="35">
        <f>LOOKUP(H53,'TABLA ISR ART 113 LISR'!$A$6:$A$14,'TABLA ISR ART 113 LISR'!$C$6:$C$14)</f>
        <v>0</v>
      </c>
      <c r="N53" s="35">
        <f t="shared" si="40"/>
        <v>0</v>
      </c>
      <c r="O53" s="35">
        <f>LOOKUP(H53,'TABLA ISR ART 113 LISR'!$A$27:$A$38,'TABLA ISR ART 113 LISR'!$C$27:$C$38)</f>
        <v>0</v>
      </c>
      <c r="P53" s="35">
        <f t="shared" si="41"/>
        <v>0</v>
      </c>
      <c r="Q53" s="35">
        <f>IF(B53&gt;0,'RETENCION ISR'!J53,0)</f>
        <v>0</v>
      </c>
      <c r="R53" s="35">
        <f t="shared" si="27"/>
        <v>0</v>
      </c>
      <c r="S53" s="35">
        <f t="shared" si="42"/>
        <v>0</v>
      </c>
      <c r="T53" s="35">
        <f t="shared" si="43"/>
        <v>0</v>
      </c>
    </row>
    <row r="54" spans="1:20" ht="18.95" customHeight="1" x14ac:dyDescent="0.2">
      <c r="A54" s="111" t="str">
        <f>'RETENCION ISR'!A54</f>
        <v>NAYELI CASTAÑEDA CUEVAS</v>
      </c>
      <c r="B54" s="9"/>
      <c r="C54" s="129"/>
      <c r="D54" s="9">
        <f>IF(B54&gt;0,B54/C54,0)</f>
        <v>0</v>
      </c>
      <c r="E54" s="158">
        <v>15.2</v>
      </c>
      <c r="F54" s="158">
        <f t="shared" si="23"/>
        <v>0</v>
      </c>
      <c r="G54" s="9">
        <f>IF(F54&gt;0,'BASE GRAVABLE'!#REF!,0)</f>
        <v>0</v>
      </c>
      <c r="H54" s="9">
        <f t="shared" si="24"/>
        <v>0</v>
      </c>
      <c r="I54" s="9">
        <f>LOOKUP(H54,'TABLA ISR ART 113 LISR'!$A$6:$A$14,'TABLA ISR ART 113 LISR'!$A$6:$A$14)</f>
        <v>0</v>
      </c>
      <c r="J54" s="9">
        <f t="shared" si="14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27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 t="str">
        <f>'RETENCION ISR'!A55</f>
        <v>LUCIEL ESMERALDA MEDINA MENDEZ</v>
      </c>
      <c r="B55" s="9"/>
      <c r="C55" s="129"/>
      <c r="D55" s="9"/>
      <c r="E55" s="158">
        <v>15.2</v>
      </c>
      <c r="F55" s="158">
        <f t="shared" si="23"/>
        <v>0</v>
      </c>
      <c r="G55" s="9">
        <f>IF(F55&gt;0,'BASE GRAVABLE'!#REF!,0)</f>
        <v>0</v>
      </c>
      <c r="H55" s="9">
        <f t="shared" si="24"/>
        <v>0</v>
      </c>
      <c r="I55" s="9"/>
      <c r="J55" s="9">
        <f t="shared" si="14"/>
        <v>0</v>
      </c>
      <c r="K55" s="112">
        <f>LOOKUP(H55,'TABLA ISR ART 113 LISR'!$A$6:$A$14,'TABLA ISR ART 113 LISR'!$D$6:$D$14)</f>
        <v>0</v>
      </c>
      <c r="L55" s="9">
        <f t="shared" si="39"/>
        <v>0</v>
      </c>
      <c r="M55" s="35">
        <f>LOOKUP(H55,'TABLA ISR ART 113 LISR'!$A$6:$A$14,'TABLA ISR ART 113 LISR'!$C$6:$C$14)</f>
        <v>0</v>
      </c>
      <c r="N55" s="35">
        <f t="shared" si="40"/>
        <v>0</v>
      </c>
      <c r="O55" s="35">
        <f>LOOKUP(H55,'TABLA ISR ART 113 LISR'!$A$27:$A$38,'TABLA ISR ART 113 LISR'!$C$27:$C$38)</f>
        <v>0</v>
      </c>
      <c r="P55" s="35">
        <f t="shared" si="41"/>
        <v>0</v>
      </c>
      <c r="Q55" s="35">
        <f>IF(B55&gt;0,'RETENCION ISR'!J55,0)</f>
        <v>0</v>
      </c>
      <c r="R55" s="35">
        <f t="shared" si="27"/>
        <v>0</v>
      </c>
      <c r="S55" s="35">
        <f t="shared" si="42"/>
        <v>0</v>
      </c>
      <c r="T55" s="35">
        <f t="shared" si="43"/>
        <v>0</v>
      </c>
    </row>
    <row r="56" spans="1:20" ht="18.95" customHeight="1" x14ac:dyDescent="0.2">
      <c r="A56" s="111" t="str">
        <f>'RETENCION ISR'!A56</f>
        <v>CARLOS ADOLFO HINOJOSA GOMEZ</v>
      </c>
      <c r="B56" s="9"/>
      <c r="C56" s="129"/>
      <c r="D56" s="9"/>
      <c r="E56" s="158">
        <v>15.2</v>
      </c>
      <c r="F56" s="158">
        <f t="shared" si="23"/>
        <v>0</v>
      </c>
      <c r="G56" s="9">
        <f>IF(F56&gt;0,'BASE GRAVABLE'!#REF!,0)</f>
        <v>0</v>
      </c>
      <c r="H56" s="9">
        <f t="shared" si="24"/>
        <v>0</v>
      </c>
      <c r="I56" s="9"/>
      <c r="J56" s="9">
        <f t="shared" si="14"/>
        <v>0</v>
      </c>
      <c r="K56" s="112">
        <f>LOOKUP(H56,'TABLA ISR ART 113 LISR'!$A$6:$A$14,'TABLA ISR ART 113 LISR'!$D$6:$D$14)</f>
        <v>0</v>
      </c>
      <c r="L56" s="9">
        <f>ROUND(J56*K56,2)</f>
        <v>0</v>
      </c>
      <c r="M56" s="35">
        <f>LOOKUP(H56,'TABLA ISR ART 113 LISR'!$A$6:$A$14,'TABLA ISR ART 113 LISR'!$C$6:$C$14)</f>
        <v>0</v>
      </c>
      <c r="N56" s="35">
        <f>SUM(L56+M56)</f>
        <v>0</v>
      </c>
      <c r="O56" s="35">
        <f>LOOKUP(H56,'TABLA ISR ART 113 LISR'!$A$27:$A$38,'TABLA ISR ART 113 LISR'!$C$27:$C$38)</f>
        <v>0</v>
      </c>
      <c r="P56" s="35">
        <f>IF(N56&gt;O56,N56-O56,0)</f>
        <v>0</v>
      </c>
      <c r="Q56" s="35">
        <f>IF(B56&gt;0,'RETENCION ISR'!J56,0)</f>
        <v>0</v>
      </c>
      <c r="R56" s="35">
        <f t="shared" si="27"/>
        <v>0</v>
      </c>
      <c r="S56" s="35">
        <f>IF(F56&gt;0,R56/F56,0)</f>
        <v>0</v>
      </c>
      <c r="T56" s="35">
        <f>SUM(B56*S56)</f>
        <v>0</v>
      </c>
    </row>
    <row r="57" spans="1:20" ht="18.95" customHeight="1" x14ac:dyDescent="0.2">
      <c r="A57" s="111">
        <f>'RETENCION ISR'!A57</f>
        <v>0</v>
      </c>
      <c r="B57" s="9"/>
      <c r="C57" s="129"/>
      <c r="D57" s="9">
        <f>IF(B57&gt;0,B57/C57,0)</f>
        <v>0</v>
      </c>
      <c r="E57" s="158">
        <v>15.2</v>
      </c>
      <c r="F57" s="158">
        <f t="shared" si="23"/>
        <v>0</v>
      </c>
      <c r="G57" s="9">
        <f>IF(F57&gt;0,'BASE GRAVABLE'!#REF!,0)</f>
        <v>0</v>
      </c>
      <c r="H57" s="9">
        <f t="shared" si="24"/>
        <v>0</v>
      </c>
      <c r="I57" s="9">
        <f>LOOKUP(H57,'TABLA ISR ART 113 LISR'!A6:A14,'TABLA ISR ART 113 LISR'!A6:A14)</f>
        <v>0</v>
      </c>
      <c r="J57" s="9">
        <f t="shared" si="14"/>
        <v>0</v>
      </c>
      <c r="K57" s="112">
        <f>LOOKUP(H57,'TABLA ISR ART 113 LISR'!A6:A14,'TABLA ISR ART 113 LISR'!D6:D14)</f>
        <v>0</v>
      </c>
      <c r="L57" s="9">
        <f t="shared" si="39"/>
        <v>0</v>
      </c>
      <c r="M57" s="35">
        <f>LOOKUP(H57,'TABLA ISR ART 113 LISR'!A6:A14,'TABLA ISR ART 113 LISR'!C6:C14)</f>
        <v>0</v>
      </c>
      <c r="N57" s="35">
        <f t="shared" si="40"/>
        <v>0</v>
      </c>
      <c r="O57" s="35">
        <f>LOOKUP(H57,'TABLA ISR ART 113 LISR'!A27:A38,'TABLA ISR ART 113 LISR'!C27:C38)</f>
        <v>0</v>
      </c>
      <c r="P57" s="35">
        <f t="shared" si="41"/>
        <v>0</v>
      </c>
      <c r="Q57" s="35">
        <f>IF(B57&gt;0,'RETENCION ISR'!#REF!,0)</f>
        <v>0</v>
      </c>
      <c r="R57" s="35">
        <f t="shared" si="27"/>
        <v>0</v>
      </c>
      <c r="S57" s="35">
        <f t="shared" si="42"/>
        <v>0</v>
      </c>
      <c r="T57" s="35">
        <f t="shared" si="43"/>
        <v>0</v>
      </c>
    </row>
    <row r="58" spans="1:20" ht="18.95" customHeight="1" x14ac:dyDescent="0.2">
      <c r="A58" s="111"/>
      <c r="B58" s="9"/>
      <c r="C58" s="9"/>
      <c r="D58" s="9"/>
      <c r="E58" s="9"/>
      <c r="F58" s="9"/>
      <c r="G58" s="9"/>
      <c r="H58" s="9"/>
      <c r="I58" s="9"/>
      <c r="J58" s="9"/>
      <c r="K58" s="112"/>
      <c r="L58" s="9"/>
      <c r="M58" s="35"/>
      <c r="N58" s="35"/>
      <c r="O58" s="35"/>
      <c r="P58" s="35"/>
      <c r="Q58" s="35"/>
      <c r="R58" s="35"/>
      <c r="S58" s="35"/>
      <c r="T58" s="35"/>
    </row>
    <row r="59" spans="1:20" ht="18.95" customHeight="1" x14ac:dyDescent="0.2">
      <c r="A59" s="103" t="s">
        <v>35</v>
      </c>
      <c r="B59" s="104">
        <f>SUM(B11:B58)</f>
        <v>0</v>
      </c>
      <c r="C59" s="104"/>
      <c r="D59" s="104"/>
      <c r="E59" s="104"/>
      <c r="F59" s="104"/>
      <c r="G59" s="104">
        <f>SUM(G11:G58)</f>
        <v>0</v>
      </c>
      <c r="H59" s="104">
        <f>SUM(H11:H58)</f>
        <v>0</v>
      </c>
      <c r="I59" s="126"/>
      <c r="J59" s="127"/>
      <c r="K59" s="127"/>
      <c r="L59" s="127"/>
      <c r="M59" s="127"/>
      <c r="N59" s="127"/>
      <c r="O59" s="128"/>
      <c r="P59" s="104">
        <f>SUM(P11:P58)</f>
        <v>0</v>
      </c>
      <c r="Q59" s="104">
        <f>SUM(Q11:Q58)</f>
        <v>0</v>
      </c>
      <c r="R59" s="104">
        <f>SUM(R11:R58)</f>
        <v>0</v>
      </c>
      <c r="S59" s="104">
        <f>SUM(S11:S58)</f>
        <v>0</v>
      </c>
      <c r="T59" s="105">
        <f>SUM(T11:T58)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2"/>
  <sheetViews>
    <sheetView showGridLines="0" zoomScale="75" zoomScaleNormal="75" workbookViewId="0">
      <pane xSplit="2" ySplit="6" topLeftCell="C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7" customWidth="1"/>
    <col min="8" max="8" width="15.85546875" style="256" customWidth="1"/>
    <col min="9" max="9" width="15.85546875" style="363" customWidth="1"/>
    <col min="10" max="10" width="14.5703125" style="256" customWidth="1"/>
    <col min="11" max="11" width="15.140625" style="306" customWidth="1"/>
    <col min="12" max="12" width="17.5703125" style="270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SEPTIEMBRE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7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1" t="s">
        <v>91</v>
      </c>
      <c r="D6" s="472"/>
      <c r="E6" s="472"/>
      <c r="F6" s="472"/>
      <c r="G6" s="472"/>
      <c r="H6" s="472"/>
      <c r="I6" s="472"/>
      <c r="J6" s="472"/>
      <c r="K6" s="472"/>
      <c r="L6" s="472"/>
      <c r="M6" s="475"/>
      <c r="N6" s="36" t="s">
        <v>99</v>
      </c>
      <c r="O6" s="471" t="s">
        <v>92</v>
      </c>
      <c r="P6" s="472"/>
      <c r="Q6" s="472"/>
      <c r="R6" s="472"/>
      <c r="S6" s="475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245</v>
      </c>
      <c r="H7" s="37" t="s">
        <v>557</v>
      </c>
      <c r="I7" s="486" t="s">
        <v>469</v>
      </c>
      <c r="J7" s="37" t="s">
        <v>392</v>
      </c>
      <c r="K7" s="37" t="s">
        <v>392</v>
      </c>
      <c r="L7" s="37" t="s">
        <v>307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246</v>
      </c>
      <c r="H8" s="37" t="s">
        <v>311</v>
      </c>
      <c r="I8" s="487"/>
      <c r="J8" s="444" t="s">
        <v>308</v>
      </c>
      <c r="K8" s="444" t="s">
        <v>12</v>
      </c>
      <c r="L8" s="441" t="s">
        <v>646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7" t="s">
        <v>476</v>
      </c>
      <c r="C11" s="9">
        <f>SUM(PRESUPUESTO!C11)</f>
        <v>46501</v>
      </c>
      <c r="D11" s="9">
        <f>SUM(PRESUPUESTO!D11)</f>
        <v>771</v>
      </c>
      <c r="E11" s="9">
        <f t="shared" ref="E11:E56" si="0">SUM((C11/30)*50)/12</f>
        <v>6458.4722222222226</v>
      </c>
      <c r="F11" s="9">
        <f t="shared" ref="F11:F5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v>0</v>
      </c>
      <c r="K11" s="9">
        <f>'BASE GRAVABLE'!AA11</f>
        <v>0</v>
      </c>
      <c r="L11" s="9">
        <f>'BASE GRAVABLE'!AB11</f>
        <v>0</v>
      </c>
      <c r="M11" s="9">
        <f>C11+D11+E11+F11+G11+H11+J11+L11+K11+I11</f>
        <v>56830.538888888885</v>
      </c>
      <c r="N11" s="378">
        <f>67.29*25</f>
        <v>1682.2500000000002</v>
      </c>
      <c r="O11" s="9">
        <f>SUM(C11/2)</f>
        <v>23250.5</v>
      </c>
      <c r="P11" s="9">
        <f>SUM(D11/2)</f>
        <v>385.5</v>
      </c>
      <c r="Q11" s="9">
        <f>SUM(E11/2)</f>
        <v>3229.2361111111113</v>
      </c>
      <c r="R11" s="9">
        <f>SUM(F11/2)</f>
        <v>1550.0333333333335</v>
      </c>
      <c r="S11" s="9">
        <f>SUM(O11:R11)</f>
        <v>28415.269444444442</v>
      </c>
      <c r="T11" s="9">
        <f>SUM(S11/15)</f>
        <v>1894.3512962962961</v>
      </c>
    </row>
    <row r="12" spans="1:20" ht="18.95" customHeight="1" x14ac:dyDescent="0.2">
      <c r="A12" s="111" t="str">
        <f>'RETENCION RETROACTIVOS'!A12</f>
        <v>VERONICA ANAHY GUTIERREZ SEVILLA</v>
      </c>
      <c r="B12" s="308" t="s">
        <v>356</v>
      </c>
      <c r="C12" s="9">
        <f>SUM(PRESUPUESTO!C12)</f>
        <v>6576.9</v>
      </c>
      <c r="D12" s="9">
        <f>SUM(PRESUPUESTO!D12)</f>
        <v>771</v>
      </c>
      <c r="E12" s="9">
        <f t="shared" si="0"/>
        <v>913.45833333333337</v>
      </c>
      <c r="F12" s="9">
        <f t="shared" si="1"/>
        <v>438.46</v>
      </c>
      <c r="G12" s="9">
        <f>'BASE GRAVABLE'!Z12*2</f>
        <v>0</v>
      </c>
      <c r="H12" s="9">
        <f>'BASE GRAVABLE'!Y12*2</f>
        <v>0</v>
      </c>
      <c r="I12" s="9">
        <f>'BASE GRAVABLE'!Q12</f>
        <v>3288.45</v>
      </c>
      <c r="J12" s="9">
        <v>0</v>
      </c>
      <c r="K12" s="9">
        <f>'BASE GRAVABLE'!AA12</f>
        <v>0</v>
      </c>
      <c r="L12" s="9">
        <f>'BASE GRAVABLE'!AB12</f>
        <v>0</v>
      </c>
      <c r="M12" s="9">
        <f t="shared" ref="M12:M13" si="2">C12+D12+E12+F12+G12+H12+J12+L12+K12+I12</f>
        <v>11988.268333333333</v>
      </c>
      <c r="N12" s="9" t="s">
        <v>653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FRANCISCO JAVIER GUERRERO OCHOA</v>
      </c>
      <c r="B13" s="307" t="s">
        <v>656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ref="N13:N56" si="3">ROUND(M13/30,2)</f>
        <v>1078.17</v>
      </c>
      <c r="O13" s="9">
        <f t="shared" ref="O13:O26" si="4">SUM(C13/2)</f>
        <v>13095.3</v>
      </c>
      <c r="P13" s="9">
        <f t="shared" ref="P13:P26" si="5">SUM(D13/2)</f>
        <v>385.5</v>
      </c>
      <c r="Q13" s="9">
        <f t="shared" ref="Q13:Q26" si="6">SUM(E13/2)</f>
        <v>1818.7916666666667</v>
      </c>
      <c r="R13" s="9">
        <f t="shared" ref="R13:R26" si="7">SUM(F13/2)</f>
        <v>873.02</v>
      </c>
      <c r="S13" s="9">
        <f t="shared" ref="S13:S26" si="8">SUM(O13:R13)</f>
        <v>16172.611666666666</v>
      </c>
      <c r="T13" s="9">
        <f t="shared" ref="T13:T26" si="9">SUM(S13/15)</f>
        <v>1078.174111111111</v>
      </c>
    </row>
    <row r="14" spans="1:20" ht="18.95" customHeight="1" x14ac:dyDescent="0.2">
      <c r="A14" s="111">
        <f>'RETENCION RETROACTIVOS'!A14</f>
        <v>0</v>
      </c>
      <c r="B14" s="307"/>
      <c r="C14" s="9">
        <f>SUM(PRESUPUESTO!C14)</f>
        <v>0</v>
      </c>
      <c r="D14" s="9">
        <f>SUM(PRESUPUESTO!D14)</f>
        <v>0</v>
      </c>
      <c r="E14" s="9">
        <f t="shared" si="0"/>
        <v>0</v>
      </c>
      <c r="F14" s="9">
        <f t="shared" si="1"/>
        <v>0</v>
      </c>
      <c r="G14" s="9">
        <f>'BASE GRAVABLE'!Z14*2</f>
        <v>0</v>
      </c>
      <c r="H14" s="9">
        <f>'BASE GRAVABLE'!Y14*2</f>
        <v>0</v>
      </c>
      <c r="I14" s="9">
        <f>'BASE GRAVABLE'!Q14</f>
        <v>0</v>
      </c>
      <c r="J14" s="9">
        <v>0</v>
      </c>
      <c r="K14" s="9">
        <f>'BASE GRAVABLE'!AA14</f>
        <v>0</v>
      </c>
      <c r="L14" s="9">
        <f>'BASE GRAVABLE'!AB14</f>
        <v>0</v>
      </c>
      <c r="M14" s="9">
        <f>C14+D14+E14+F14+G14+H14+J14+L14+K14+I14</f>
        <v>0</v>
      </c>
      <c r="N14" s="9">
        <f>ROUND(M14/30,2)</f>
        <v>0</v>
      </c>
      <c r="O14" s="9">
        <f>SUM(C14/2)</f>
        <v>0</v>
      </c>
      <c r="P14" s="9">
        <f>SUM(D14/2)</f>
        <v>0</v>
      </c>
      <c r="Q14" s="9">
        <f>SUM(E14/2)</f>
        <v>0</v>
      </c>
      <c r="R14" s="9">
        <f>SUM(F14/2)</f>
        <v>0</v>
      </c>
      <c r="S14" s="9">
        <f t="shared" si="8"/>
        <v>0</v>
      </c>
      <c r="T14" s="9">
        <f>SUM(S14/15)</f>
        <v>0</v>
      </c>
    </row>
    <row r="15" spans="1:20" ht="18.95" customHeight="1" x14ac:dyDescent="0.2">
      <c r="A15" s="111" t="str">
        <f>'RETENCION RETROACTIVOS'!A15</f>
        <v>CELIS CRISOSTOMO MARCO ANTONIO</v>
      </c>
      <c r="B15" s="307" t="s">
        <v>302</v>
      </c>
      <c r="C15" s="9">
        <f>SUM(PRESUPUESTO!C15)</f>
        <v>8020.85</v>
      </c>
      <c r="D15" s="9">
        <f>SUM(PRESUPUESTO!D15)</f>
        <v>771</v>
      </c>
      <c r="E15" s="9">
        <f t="shared" si="0"/>
        <v>1114.0069444444446</v>
      </c>
      <c r="F15" s="9">
        <f t="shared" si="1"/>
        <v>534.72333333333336</v>
      </c>
      <c r="G15" s="9">
        <f>'BASE GRAVABLE'!Z15*2</f>
        <v>304.79230000000001</v>
      </c>
      <c r="H15" s="9">
        <f>'BASE GRAVABLE'!Y15*2</f>
        <v>0</v>
      </c>
      <c r="I15" s="9">
        <f>'BASE GRAVABLE'!Q15</f>
        <v>4010.4250000000002</v>
      </c>
      <c r="J15" s="9">
        <v>0</v>
      </c>
      <c r="K15" s="9">
        <f>'BASE GRAVABLE'!AA15</f>
        <v>0</v>
      </c>
      <c r="L15" s="9">
        <f>'BASE GRAVABLE'!AB15</f>
        <v>0</v>
      </c>
      <c r="M15" s="9">
        <f t="shared" ref="M15:M56" si="10">C15+D15+E15+F15+G15+H15+J15+L15+K15+I15</f>
        <v>14755.797577777779</v>
      </c>
      <c r="N15" s="9">
        <f t="shared" si="3"/>
        <v>491.86</v>
      </c>
      <c r="O15" s="9">
        <f t="shared" si="4"/>
        <v>4010.4250000000002</v>
      </c>
      <c r="P15" s="9">
        <f t="shared" si="5"/>
        <v>385.5</v>
      </c>
      <c r="Q15" s="9">
        <f t="shared" si="6"/>
        <v>557.00347222222229</v>
      </c>
      <c r="R15" s="9">
        <f t="shared" si="7"/>
        <v>267.36166666666668</v>
      </c>
      <c r="S15" s="9">
        <f t="shared" si="8"/>
        <v>5220.2901388888895</v>
      </c>
      <c r="T15" s="9">
        <f t="shared" si="9"/>
        <v>348.01934259259264</v>
      </c>
    </row>
    <row r="16" spans="1:20" ht="18.95" customHeight="1" x14ac:dyDescent="0.2">
      <c r="A16" s="111" t="str">
        <f>'RETENCION RETROACTIVOS'!A16</f>
        <v>CHRISTIAN ALEJANDRO QUIROZ HERNANDEZ</v>
      </c>
      <c r="B16" s="307" t="s">
        <v>473</v>
      </c>
      <c r="C16" s="9">
        <f>SUM(PRESUPUESTO!C16)</f>
        <v>5140.2</v>
      </c>
      <c r="D16" s="9">
        <f>SUM(PRESUPUESTO!D16)</f>
        <v>771</v>
      </c>
      <c r="E16" s="9">
        <f t="shared" si="0"/>
        <v>713.91666666666663</v>
      </c>
      <c r="F16" s="9">
        <f t="shared" si="1"/>
        <v>342.68</v>
      </c>
      <c r="G16" s="9">
        <f>'BASE GRAVABLE'!Z16*2</f>
        <v>0</v>
      </c>
      <c r="H16" s="9">
        <f>'BASE GRAVABLE'!Y16*2</f>
        <v>0</v>
      </c>
      <c r="I16" s="9">
        <f>'BASE GRAVABLE'!Q16</f>
        <v>2570.1</v>
      </c>
      <c r="J16" s="9">
        <v>0</v>
      </c>
      <c r="K16" s="9">
        <f>'BASE GRAVABLE'!AA16</f>
        <v>0</v>
      </c>
      <c r="L16" s="9">
        <f>'BASE GRAVABLE'!AB16</f>
        <v>0</v>
      </c>
      <c r="M16" s="9">
        <f t="shared" si="10"/>
        <v>9537.8966666666674</v>
      </c>
      <c r="N16" s="9">
        <f t="shared" si="3"/>
        <v>317.93</v>
      </c>
      <c r="O16" s="9">
        <f t="shared" si="4"/>
        <v>2570.1</v>
      </c>
      <c r="P16" s="9">
        <f t="shared" si="5"/>
        <v>385.5</v>
      </c>
      <c r="Q16" s="9">
        <f t="shared" si="6"/>
        <v>356.95833333333331</v>
      </c>
      <c r="R16" s="9">
        <f t="shared" si="7"/>
        <v>171.34</v>
      </c>
      <c r="S16" s="9">
        <f t="shared" si="8"/>
        <v>3483.8983333333335</v>
      </c>
      <c r="T16" s="9">
        <f t="shared" si="9"/>
        <v>232.2598888888889</v>
      </c>
    </row>
    <row r="17" spans="1:20" ht="18.95" customHeight="1" x14ac:dyDescent="0.2">
      <c r="A17" s="111" t="str">
        <f>'RETENCION RETROACTIVOS'!A17</f>
        <v>IVAN GUADALUPE RODRIGUEZ GALVEZ</v>
      </c>
      <c r="B17" s="307" t="s">
        <v>291</v>
      </c>
      <c r="C17" s="9">
        <f>SUM(PRESUPUESTO!C17)</f>
        <v>5965.45</v>
      </c>
      <c r="D17" s="9">
        <f>SUM(PRESUPUESTO!D17)</f>
        <v>771</v>
      </c>
      <c r="E17" s="9">
        <f t="shared" si="0"/>
        <v>828.53472222222217</v>
      </c>
      <c r="F17" s="9">
        <f t="shared" si="1"/>
        <v>397.69666666666666</v>
      </c>
      <c r="G17" s="9">
        <f>'BASE GRAVABLE'!Z17*2</f>
        <v>0</v>
      </c>
      <c r="H17" s="9">
        <f>'BASE GRAVABLE'!Y17*2</f>
        <v>0</v>
      </c>
      <c r="I17" s="9">
        <f>'BASE GRAVABLE'!Q17</f>
        <v>2982.7249999999999</v>
      </c>
      <c r="J17" s="9">
        <v>0</v>
      </c>
      <c r="K17" s="9">
        <f>'BASE GRAVABLE'!AA17</f>
        <v>0</v>
      </c>
      <c r="L17" s="9">
        <f>'BASE GRAVABLE'!AB17</f>
        <v>0</v>
      </c>
      <c r="M17" s="9">
        <f t="shared" si="10"/>
        <v>10945.406388888889</v>
      </c>
      <c r="N17" s="9">
        <f t="shared" si="3"/>
        <v>364.85</v>
      </c>
      <c r="O17" s="9">
        <f t="shared" si="4"/>
        <v>2982.7249999999999</v>
      </c>
      <c r="P17" s="9">
        <f t="shared" si="5"/>
        <v>385.5</v>
      </c>
      <c r="Q17" s="9">
        <f t="shared" si="6"/>
        <v>414.26736111111109</v>
      </c>
      <c r="R17" s="9">
        <f t="shared" si="7"/>
        <v>198.84833333333333</v>
      </c>
      <c r="S17" s="9">
        <f t="shared" si="8"/>
        <v>3981.3406944444441</v>
      </c>
      <c r="T17" s="9">
        <f t="shared" si="9"/>
        <v>265.42271296296292</v>
      </c>
    </row>
    <row r="18" spans="1:20" ht="18.95" customHeight="1" x14ac:dyDescent="0.2">
      <c r="A18" s="111" t="str">
        <f>'RETENCION RETROACTIVOS'!A18</f>
        <v>ROGELIO RAMIREZ MORENO</v>
      </c>
      <c r="B18" s="307" t="s">
        <v>437</v>
      </c>
      <c r="C18" s="9">
        <f>SUM(PRESUPUESTO!C18)</f>
        <v>16048.3</v>
      </c>
      <c r="D18" s="9">
        <f>SUM(PRESUPUESTO!D18)</f>
        <v>771</v>
      </c>
      <c r="E18" s="9">
        <f t="shared" si="0"/>
        <v>2228.9305555555552</v>
      </c>
      <c r="F18" s="9">
        <f t="shared" si="1"/>
        <v>1069.8866666666665</v>
      </c>
      <c r="G18" s="9">
        <f>'BASE GRAVABLE'!Z18*2</f>
        <v>1219.6707999999999</v>
      </c>
      <c r="H18" s="9">
        <f>'BASE GRAVABLE'!Y18*2</f>
        <v>0</v>
      </c>
      <c r="I18" s="9">
        <f>'BASE GRAVABLE'!Q18</f>
        <v>8024.15</v>
      </c>
      <c r="J18" s="9">
        <v>0</v>
      </c>
      <c r="K18" s="9">
        <f>'BASE GRAVABLE'!AA18</f>
        <v>0</v>
      </c>
      <c r="L18" s="9">
        <f>'BASE GRAVABLE'!AB18</f>
        <v>0</v>
      </c>
      <c r="M18" s="9">
        <f t="shared" si="10"/>
        <v>29361.938022222217</v>
      </c>
      <c r="N18" s="9">
        <f t="shared" si="3"/>
        <v>978.73</v>
      </c>
      <c r="O18" s="9">
        <f t="shared" si="4"/>
        <v>8024.15</v>
      </c>
      <c r="P18" s="9">
        <f t="shared" si="5"/>
        <v>385.5</v>
      </c>
      <c r="Q18" s="9">
        <f t="shared" si="6"/>
        <v>1114.4652777777776</v>
      </c>
      <c r="R18" s="9">
        <f t="shared" si="7"/>
        <v>534.94333333333327</v>
      </c>
      <c r="S18" s="9">
        <f t="shared" si="8"/>
        <v>10059.05861111111</v>
      </c>
      <c r="T18" s="9">
        <f t="shared" si="9"/>
        <v>670.60390740740729</v>
      </c>
    </row>
    <row r="19" spans="1:20" ht="18.95" customHeight="1" x14ac:dyDescent="0.2">
      <c r="A19" s="111" t="str">
        <f>'RETENCION RETROACTIVOS'!A19</f>
        <v>ALMA LETICIA RAMIREZ MAGALLON</v>
      </c>
      <c r="B19" s="307" t="s">
        <v>573</v>
      </c>
      <c r="C19" s="9">
        <f>SUM(PRESUPUESTO!C19)</f>
        <v>4662.55</v>
      </c>
      <c r="D19" s="9">
        <f>SUM(PRESUPUESTO!D19)</f>
        <v>771</v>
      </c>
      <c r="E19" s="9">
        <f t="shared" si="0"/>
        <v>647.57638888888903</v>
      </c>
      <c r="F19" s="9">
        <f t="shared" si="1"/>
        <v>310.8366666666667</v>
      </c>
      <c r="G19" s="9">
        <f>'BASE GRAVABLE'!Z19*2</f>
        <v>0</v>
      </c>
      <c r="H19" s="9">
        <f>'BASE GRAVABLE'!Y19*2</f>
        <v>0</v>
      </c>
      <c r="I19" s="9">
        <f>'BASE GRAVABLE'!Q19</f>
        <v>887.17965277777773</v>
      </c>
      <c r="J19" s="9">
        <v>0</v>
      </c>
      <c r="K19" s="9">
        <f>'BASE GRAVABLE'!AA19</f>
        <v>0</v>
      </c>
      <c r="L19" s="9">
        <f>'BASE GRAVABLE'!AB19</f>
        <v>0</v>
      </c>
      <c r="M19" s="9">
        <f t="shared" si="10"/>
        <v>7279.1427083333338</v>
      </c>
      <c r="N19" s="9">
        <f>ROUND(M19/30,2)</f>
        <v>242.64</v>
      </c>
      <c r="O19" s="9">
        <f>SUM(C19/2)</f>
        <v>2331.2750000000001</v>
      </c>
      <c r="P19" s="9">
        <f>SUM(D19/2)</f>
        <v>385.5</v>
      </c>
      <c r="Q19" s="9">
        <f>SUM(E19/2)</f>
        <v>323.78819444444451</v>
      </c>
      <c r="R19" s="9">
        <f>SUM(F19/2)</f>
        <v>155.41833333333335</v>
      </c>
      <c r="S19" s="9">
        <f t="shared" si="8"/>
        <v>3195.981527777778</v>
      </c>
      <c r="T19" s="9">
        <f>SUM(S19/15)</f>
        <v>213.06543518518521</v>
      </c>
    </row>
    <row r="20" spans="1:20" ht="18.95" customHeight="1" x14ac:dyDescent="0.2">
      <c r="A20" s="111" t="str">
        <f>'RETENCION RETROACTIVOS'!A20</f>
        <v>MA DE JESUS OCHOA ORTIZ</v>
      </c>
      <c r="B20" s="307" t="s">
        <v>418</v>
      </c>
      <c r="C20" s="9">
        <f>SUM(PRESUPUESTO!C20)</f>
        <v>16048.3</v>
      </c>
      <c r="D20" s="9">
        <f>SUM(PRESUPUESTO!D20)</f>
        <v>771</v>
      </c>
      <c r="E20" s="9">
        <f t="shared" si="0"/>
        <v>2228.9305555555552</v>
      </c>
      <c r="F20" s="9">
        <f t="shared" si="1"/>
        <v>1069.8866666666665</v>
      </c>
      <c r="G20" s="9">
        <f>'BASE GRAVABLE'!Z20*2</f>
        <v>0</v>
      </c>
      <c r="H20" s="9">
        <f>'BASE GRAVABLE'!Y20*2</f>
        <v>0</v>
      </c>
      <c r="I20" s="9">
        <f>'BASE GRAVABLE'!Q20</f>
        <v>8024.15</v>
      </c>
      <c r="J20" s="9">
        <v>0</v>
      </c>
      <c r="K20" s="9">
        <f>'BASE GRAVABLE'!AA20</f>
        <v>0</v>
      </c>
      <c r="L20" s="9">
        <f>'BASE GRAVABLE'!AB20</f>
        <v>0</v>
      </c>
      <c r="M20" s="9">
        <f t="shared" si="10"/>
        <v>28142.267222222217</v>
      </c>
      <c r="N20" s="9">
        <f t="shared" si="3"/>
        <v>938.08</v>
      </c>
      <c r="O20" s="9">
        <f t="shared" si="4"/>
        <v>8024.15</v>
      </c>
      <c r="P20" s="9">
        <f t="shared" si="5"/>
        <v>385.5</v>
      </c>
      <c r="Q20" s="9">
        <f t="shared" si="6"/>
        <v>1114.4652777777776</v>
      </c>
      <c r="R20" s="9">
        <f t="shared" si="7"/>
        <v>534.94333333333327</v>
      </c>
      <c r="S20" s="9">
        <f t="shared" si="8"/>
        <v>10059.05861111111</v>
      </c>
      <c r="T20" s="9">
        <f t="shared" si="9"/>
        <v>670.60390740740729</v>
      </c>
    </row>
    <row r="21" spans="1:20" ht="18.95" customHeight="1" x14ac:dyDescent="0.2">
      <c r="A21" s="111" t="str">
        <f>'RETENCION RETROACTIVOS'!A21</f>
        <v>ANA LILIA GUTIEREZ MACIEL</v>
      </c>
      <c r="B21" s="307" t="s">
        <v>318</v>
      </c>
      <c r="C21" s="9">
        <f>SUM(PRESUPUESTO!C21)</f>
        <v>4662.55</v>
      </c>
      <c r="D21" s="9">
        <f>SUM(PRESUPUESTO!D21)</f>
        <v>771</v>
      </c>
      <c r="E21" s="9">
        <f t="shared" si="0"/>
        <v>647.57638888888903</v>
      </c>
      <c r="F21" s="9">
        <f t="shared" si="1"/>
        <v>310.8366666666667</v>
      </c>
      <c r="G21" s="9">
        <f>'BASE GRAVABLE'!Z21*2</f>
        <v>0</v>
      </c>
      <c r="H21" s="9">
        <f>'BASE GRAVABLE'!Y21*2</f>
        <v>0</v>
      </c>
      <c r="I21" s="9">
        <f>'BASE GRAVABLE'!Q21</f>
        <v>2331.2750000000001</v>
      </c>
      <c r="J21" s="9">
        <v>0</v>
      </c>
      <c r="K21" s="9">
        <f>'BASE GRAVABLE'!AA21</f>
        <v>0</v>
      </c>
      <c r="L21" s="9">
        <f>'BASE GRAVABLE'!AB21</f>
        <v>0</v>
      </c>
      <c r="M21" s="9">
        <f t="shared" si="10"/>
        <v>8723.2380555555555</v>
      </c>
      <c r="N21" s="9">
        <f t="shared" si="3"/>
        <v>290.77</v>
      </c>
      <c r="O21" s="9">
        <f t="shared" si="4"/>
        <v>2331.2750000000001</v>
      </c>
      <c r="P21" s="9">
        <f t="shared" si="5"/>
        <v>385.5</v>
      </c>
      <c r="Q21" s="9">
        <f t="shared" si="6"/>
        <v>323.78819444444451</v>
      </c>
      <c r="R21" s="9">
        <f t="shared" si="7"/>
        <v>155.41833333333335</v>
      </c>
      <c r="S21" s="9">
        <f t="shared" si="8"/>
        <v>3195.981527777778</v>
      </c>
      <c r="T21" s="9">
        <f t="shared" si="9"/>
        <v>213.06543518518521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07" t="s">
        <v>357</v>
      </c>
      <c r="C22" s="9">
        <f>SUM(PRESUPUESTO!C22)</f>
        <v>6576.9</v>
      </c>
      <c r="D22" s="9">
        <f>SUM(PRESUPUESTO!D22)</f>
        <v>771</v>
      </c>
      <c r="E22" s="9">
        <f t="shared" si="0"/>
        <v>913.45833333333337</v>
      </c>
      <c r="F22" s="9">
        <f t="shared" si="1"/>
        <v>438.46</v>
      </c>
      <c r="G22" s="9">
        <f>'BASE GRAVABLE'!Z22*2</f>
        <v>0</v>
      </c>
      <c r="H22" s="9">
        <f>'BASE GRAVABLE'!Y22*2</f>
        <v>0</v>
      </c>
      <c r="I22" s="9">
        <f>'BASE GRAVABLE'!Q22</f>
        <v>3288.45</v>
      </c>
      <c r="J22" s="9">
        <v>0</v>
      </c>
      <c r="K22" s="9">
        <f>'BASE GRAVABLE'!AA22</f>
        <v>0</v>
      </c>
      <c r="L22" s="9">
        <f>'BASE GRAVABLE'!AB22</f>
        <v>0</v>
      </c>
      <c r="M22" s="9">
        <f t="shared" si="10"/>
        <v>11988.268333333333</v>
      </c>
      <c r="N22" s="9">
        <f t="shared" si="3"/>
        <v>399.61</v>
      </c>
      <c r="O22" s="9">
        <f t="shared" si="4"/>
        <v>3288.45</v>
      </c>
      <c r="P22" s="9">
        <f t="shared" si="5"/>
        <v>385.5</v>
      </c>
      <c r="Q22" s="9">
        <f t="shared" si="6"/>
        <v>456.72916666666669</v>
      </c>
      <c r="R22" s="9">
        <f t="shared" si="7"/>
        <v>219.23</v>
      </c>
      <c r="S22" s="9">
        <f t="shared" si="8"/>
        <v>4349.9091666666664</v>
      </c>
      <c r="T22" s="9">
        <f t="shared" si="9"/>
        <v>289.99394444444442</v>
      </c>
    </row>
    <row r="23" spans="1:20" ht="18.95" customHeight="1" x14ac:dyDescent="0.2">
      <c r="A23" s="111" t="str">
        <f>'RETENCION RETROACTIVOS'!A23</f>
        <v>MARÍA DEL CARMEN DEL TORO MEJIA</v>
      </c>
      <c r="B23" s="307" t="s">
        <v>454</v>
      </c>
      <c r="C23" s="9">
        <f>SUM(PRESUPUESTO!C23)</f>
        <v>4443.75</v>
      </c>
      <c r="D23" s="9">
        <f>SUM(PRESUPUESTO!D23)</f>
        <v>771</v>
      </c>
      <c r="E23" s="9">
        <f t="shared" si="0"/>
        <v>617.1875</v>
      </c>
      <c r="F23" s="9">
        <f t="shared" si="1"/>
        <v>296.25</v>
      </c>
      <c r="G23" s="9">
        <f>'BASE GRAVABLE'!Z23*2</f>
        <v>253.29375000000002</v>
      </c>
      <c r="H23" s="9">
        <f>'BASE GRAVABLE'!Y23*2</f>
        <v>892</v>
      </c>
      <c r="I23" s="9">
        <f>'BASE GRAVABLE'!Q23</f>
        <v>2221.875</v>
      </c>
      <c r="J23" s="9">
        <v>0</v>
      </c>
      <c r="K23" s="9">
        <f>'BASE GRAVABLE'!AA23</f>
        <v>0</v>
      </c>
      <c r="L23" s="9">
        <f>'BASE GRAVABLE'!AB23</f>
        <v>0</v>
      </c>
      <c r="M23" s="9">
        <f t="shared" si="10"/>
        <v>9495.3562500000007</v>
      </c>
      <c r="N23" s="9">
        <f t="shared" si="3"/>
        <v>316.51</v>
      </c>
      <c r="O23" s="9">
        <f t="shared" si="4"/>
        <v>2221.875</v>
      </c>
      <c r="P23" s="9">
        <f t="shared" si="5"/>
        <v>385.5</v>
      </c>
      <c r="Q23" s="9">
        <f t="shared" si="6"/>
        <v>308.59375</v>
      </c>
      <c r="R23" s="9">
        <f t="shared" si="7"/>
        <v>148.125</v>
      </c>
      <c r="S23" s="9">
        <f t="shared" si="8"/>
        <v>3064.09375</v>
      </c>
      <c r="T23" s="9">
        <f t="shared" si="9"/>
        <v>204.27291666666667</v>
      </c>
    </row>
    <row r="24" spans="1:20" ht="18.95" customHeight="1" x14ac:dyDescent="0.2">
      <c r="A24" s="111" t="str">
        <f>'RETENCION RETROACTIVOS'!A24</f>
        <v>MARIA GUADALUPE MAGAÑA MENDOZA</v>
      </c>
      <c r="B24" s="307" t="s">
        <v>417</v>
      </c>
      <c r="C24" s="9">
        <f>SUM(PRESUPUESTO!C24)</f>
        <v>16048.3</v>
      </c>
      <c r="D24" s="9">
        <f>SUM(PRESUPUESTO!D24)</f>
        <v>771</v>
      </c>
      <c r="E24" s="9">
        <f t="shared" si="0"/>
        <v>2228.9305555555552</v>
      </c>
      <c r="F24" s="9">
        <f t="shared" si="1"/>
        <v>1069.8866666666665</v>
      </c>
      <c r="G24" s="9">
        <f>'BASE GRAVABLE'!Z24*2</f>
        <v>914.75310000000002</v>
      </c>
      <c r="H24" s="9">
        <f>'BASE GRAVABLE'!Y24*2</f>
        <v>892</v>
      </c>
      <c r="I24" s="9">
        <f>'BASE GRAVABLE'!Q24</f>
        <v>8024.15</v>
      </c>
      <c r="J24" s="9">
        <v>0</v>
      </c>
      <c r="K24" s="9">
        <f>'BASE GRAVABLE'!AA24</f>
        <v>0</v>
      </c>
      <c r="L24" s="9">
        <f>'BASE GRAVABLE'!AB24</f>
        <v>0</v>
      </c>
      <c r="M24" s="9">
        <f t="shared" si="10"/>
        <v>29949.020322222219</v>
      </c>
      <c r="N24" s="9">
        <f t="shared" si="3"/>
        <v>998.3</v>
      </c>
      <c r="O24" s="9">
        <f t="shared" si="4"/>
        <v>8024.15</v>
      </c>
      <c r="P24" s="9">
        <f t="shared" si="5"/>
        <v>385.5</v>
      </c>
      <c r="Q24" s="9">
        <f t="shared" si="6"/>
        <v>1114.4652777777776</v>
      </c>
      <c r="R24" s="9">
        <f t="shared" si="7"/>
        <v>534.94333333333327</v>
      </c>
      <c r="S24" s="9">
        <f t="shared" si="8"/>
        <v>10059.05861111111</v>
      </c>
      <c r="T24" s="9">
        <f t="shared" si="9"/>
        <v>670.60390740740729</v>
      </c>
    </row>
    <row r="25" spans="1:20" ht="18.95" customHeight="1" x14ac:dyDescent="0.2">
      <c r="A25" s="111" t="str">
        <f>'RETENCION RETROACTIVOS'!A25</f>
        <v>ANA KARINA MARTINEZ ELIZONDO</v>
      </c>
      <c r="B25" s="307" t="s">
        <v>419</v>
      </c>
      <c r="C25" s="9">
        <f>SUM(PRESUPUESTO!C25)</f>
        <v>7262.85</v>
      </c>
      <c r="D25" s="9">
        <f>SUM(PRESUPUESTO!D25)</f>
        <v>771</v>
      </c>
      <c r="E25" s="9">
        <f t="shared" si="0"/>
        <v>1008.7291666666666</v>
      </c>
      <c r="F25" s="9">
        <f t="shared" si="1"/>
        <v>484.19</v>
      </c>
      <c r="G25" s="9">
        <f>'BASE GRAVABLE'!Z25*2</f>
        <v>689.97075000000007</v>
      </c>
      <c r="H25" s="9">
        <f>'BASE GRAVABLE'!Y25*2</f>
        <v>0</v>
      </c>
      <c r="I25" s="9">
        <f>'BASE GRAVABLE'!Q25</f>
        <v>3631.4250000000002</v>
      </c>
      <c r="J25" s="9">
        <v>0</v>
      </c>
      <c r="K25" s="9">
        <f>'BASE GRAVABLE'!AA25</f>
        <v>0</v>
      </c>
      <c r="L25" s="9">
        <f>'BASE GRAVABLE'!AB25</f>
        <v>0</v>
      </c>
      <c r="M25" s="9">
        <f t="shared" si="10"/>
        <v>13848.164916666668</v>
      </c>
      <c r="N25" s="9">
        <f t="shared" si="3"/>
        <v>461.61</v>
      </c>
      <c r="O25" s="9">
        <f t="shared" si="4"/>
        <v>3631.4250000000002</v>
      </c>
      <c r="P25" s="9">
        <f t="shared" si="5"/>
        <v>385.5</v>
      </c>
      <c r="Q25" s="9">
        <f t="shared" si="6"/>
        <v>504.36458333333331</v>
      </c>
      <c r="R25" s="9">
        <f t="shared" si="7"/>
        <v>242.095</v>
      </c>
      <c r="S25" s="9">
        <f t="shared" si="8"/>
        <v>4763.3845833333335</v>
      </c>
      <c r="T25" s="9">
        <f t="shared" si="9"/>
        <v>317.55897222222222</v>
      </c>
    </row>
    <row r="26" spans="1:20" ht="18.95" customHeight="1" x14ac:dyDescent="0.2">
      <c r="A26" s="111" t="str">
        <f>'RETENCION RETROACTIVOS'!A26</f>
        <v>DANIELA FLORES CARDENAS</v>
      </c>
      <c r="B26" s="307" t="s">
        <v>355</v>
      </c>
      <c r="C26" s="9">
        <f>SUM(PRESUPUESTO!C26)</f>
        <v>6576.9</v>
      </c>
      <c r="D26" s="9">
        <f>SUM(PRESUPUESTO!D26)</f>
        <v>771</v>
      </c>
      <c r="E26" s="9">
        <f t="shared" si="0"/>
        <v>913.45833333333337</v>
      </c>
      <c r="F26" s="9">
        <f t="shared" si="1"/>
        <v>438.46</v>
      </c>
      <c r="G26" s="9">
        <f>'BASE GRAVABLE'!Z26*2</f>
        <v>624.80549999999994</v>
      </c>
      <c r="H26" s="9">
        <f>'BASE GRAVABLE'!Y26*2</f>
        <v>892</v>
      </c>
      <c r="I26" s="9">
        <f>'BASE GRAVABLE'!Q26</f>
        <v>3288.45</v>
      </c>
      <c r="J26" s="9">
        <v>0</v>
      </c>
      <c r="K26" s="9">
        <f>'BASE GRAVABLE'!AA26</f>
        <v>0</v>
      </c>
      <c r="L26" s="9">
        <f>'BASE GRAVABLE'!AB26</f>
        <v>0</v>
      </c>
      <c r="M26" s="9">
        <f t="shared" si="10"/>
        <v>13505.073833333332</v>
      </c>
      <c r="N26" s="9">
        <f t="shared" si="3"/>
        <v>450.17</v>
      </c>
      <c r="O26" s="9">
        <f t="shared" si="4"/>
        <v>3288.45</v>
      </c>
      <c r="P26" s="9">
        <f t="shared" si="5"/>
        <v>385.5</v>
      </c>
      <c r="Q26" s="9">
        <f t="shared" si="6"/>
        <v>456.72916666666669</v>
      </c>
      <c r="R26" s="9">
        <f t="shared" si="7"/>
        <v>219.23</v>
      </c>
      <c r="S26" s="9">
        <f t="shared" si="8"/>
        <v>4349.9091666666664</v>
      </c>
      <c r="T26" s="9">
        <f t="shared" si="9"/>
        <v>289.99394444444442</v>
      </c>
    </row>
    <row r="27" spans="1:20" ht="18.95" customHeight="1" x14ac:dyDescent="0.2">
      <c r="A27" s="111" t="str">
        <f>'RETENCION RETROACTIVOS'!A27</f>
        <v>MARIA GUADALUPE MEDINA MENDOZA</v>
      </c>
      <c r="B27" s="307" t="s">
        <v>652</v>
      </c>
      <c r="C27" s="9">
        <f>SUM(PRESUPUESTO!C27)</f>
        <v>4662.55</v>
      </c>
      <c r="D27" s="9">
        <f>SUM(PRESUPUESTO!D27)</f>
        <v>771</v>
      </c>
      <c r="E27" s="9">
        <f t="shared" ref="E27" si="11">SUM((C27/30)*50)/12</f>
        <v>647.57638888888903</v>
      </c>
      <c r="F27" s="9">
        <f t="shared" ref="F27" si="12">SUM((C27/30)*24)/12</f>
        <v>310.8366666666667</v>
      </c>
      <c r="G27" s="9">
        <f>'BASE GRAVABLE'!Z27*2</f>
        <v>0</v>
      </c>
      <c r="H27" s="9">
        <f>'BASE GRAVABLE'!Y27*2</f>
        <v>0</v>
      </c>
      <c r="I27" s="9">
        <f>'BASE GRAVABLE'!Q27</f>
        <v>278.45784722222226</v>
      </c>
      <c r="J27" s="9">
        <v>0</v>
      </c>
      <c r="K27" s="9">
        <f>'BASE GRAVABLE'!AA27</f>
        <v>0</v>
      </c>
      <c r="L27" s="9">
        <f>'BASE GRAVABLE'!AB27</f>
        <v>0</v>
      </c>
      <c r="M27" s="9">
        <f t="shared" ref="M27" si="13">C27+D27+E27+F27+G27+H27+J27+L27+K27+I27</f>
        <v>6670.4209027777779</v>
      </c>
      <c r="N27" s="9">
        <f t="shared" ref="N27" si="14">ROUND(M27/30,2)</f>
        <v>222.35</v>
      </c>
      <c r="O27" s="9">
        <f t="shared" ref="O27" si="15">SUM(C27/2)</f>
        <v>2331.2750000000001</v>
      </c>
      <c r="P27" s="9">
        <f t="shared" ref="P27" si="16">SUM(D27/2)</f>
        <v>385.5</v>
      </c>
      <c r="Q27" s="9">
        <f t="shared" ref="Q27" si="17">SUM(E27/2)</f>
        <v>323.78819444444451</v>
      </c>
      <c r="R27" s="9">
        <f t="shared" ref="R27" si="18">SUM(F27/2)</f>
        <v>155.41833333333335</v>
      </c>
      <c r="S27" s="9">
        <f t="shared" ref="S27" si="19">SUM(O27:R27)</f>
        <v>3195.981527777778</v>
      </c>
      <c r="T27" s="9">
        <f t="shared" ref="T27" si="20">SUM(S27/15)</f>
        <v>213.06543518518521</v>
      </c>
    </row>
    <row r="28" spans="1:20" ht="18.95" customHeight="1" x14ac:dyDescent="0.2">
      <c r="A28" s="111" t="str">
        <f>'RETENCION RETROACTIVOS'!A28</f>
        <v>RAMONA CECILIA VILLA ROSALES</v>
      </c>
      <c r="B28" s="307" t="s">
        <v>298</v>
      </c>
      <c r="C28" s="9">
        <f>SUM(PRESUPUESTO!C28)</f>
        <v>16048.3</v>
      </c>
      <c r="D28" s="9">
        <f>SUM(PRESUPUESTO!D28)</f>
        <v>771</v>
      </c>
      <c r="E28" s="9">
        <f t="shared" si="0"/>
        <v>2228.9305555555552</v>
      </c>
      <c r="F28" s="9">
        <f t="shared" si="1"/>
        <v>1069.8866666666665</v>
      </c>
      <c r="G28" s="9">
        <f>'BASE GRAVABLE'!Z28*2</f>
        <v>609.83539999999994</v>
      </c>
      <c r="H28" s="9">
        <f>'BASE GRAVABLE'!Y28*2</f>
        <v>892</v>
      </c>
      <c r="I28" s="9">
        <f>'BASE GRAVABLE'!Q28</f>
        <v>8024.15</v>
      </c>
      <c r="J28" s="9">
        <v>0</v>
      </c>
      <c r="K28" s="9">
        <f>'BASE GRAVABLE'!AA28</f>
        <v>0</v>
      </c>
      <c r="L28" s="9">
        <f>'BASE GRAVABLE'!AB28</f>
        <v>0</v>
      </c>
      <c r="M28" s="9">
        <f t="shared" si="10"/>
        <v>29644.102622222221</v>
      </c>
      <c r="N28" s="9">
        <f t="shared" si="3"/>
        <v>988.14</v>
      </c>
      <c r="O28" s="9"/>
      <c r="P28" s="9"/>
      <c r="Q28" s="9"/>
      <c r="R28" s="9"/>
      <c r="S28" s="9"/>
      <c r="T28" s="9"/>
    </row>
    <row r="29" spans="1:20" ht="18.95" customHeight="1" x14ac:dyDescent="0.2">
      <c r="A29" s="111" t="str">
        <f>'RETENCION RETROACTIVOS'!A29</f>
        <v>MARIA GUADALUPE PEREZ CARRAZCO</v>
      </c>
      <c r="B29" s="307" t="s">
        <v>457</v>
      </c>
      <c r="C29" s="9">
        <f>SUM(PRESUPUESTO!C29)</f>
        <v>4662.55</v>
      </c>
      <c r="D29" s="9">
        <f>SUM(PRESUPUESTO!D29)</f>
        <v>771</v>
      </c>
      <c r="E29" s="9">
        <f t="shared" si="0"/>
        <v>647.57638888888903</v>
      </c>
      <c r="F29" s="9">
        <f t="shared" si="1"/>
        <v>310.8366666666667</v>
      </c>
      <c r="G29" s="9">
        <f>'BASE GRAVABLE'!Z29*2</f>
        <v>0</v>
      </c>
      <c r="H29" s="9">
        <f>'BASE GRAVABLE'!Y29*2</f>
        <v>0</v>
      </c>
      <c r="I29" s="9">
        <f>'BASE GRAVABLE'!Q29</f>
        <v>2331.2750000000001</v>
      </c>
      <c r="J29" s="9">
        <v>0</v>
      </c>
      <c r="K29" s="9">
        <f>'BASE GRAVABLE'!AA29</f>
        <v>0</v>
      </c>
      <c r="L29" s="9">
        <f>'BASE GRAVABLE'!AB29</f>
        <v>0</v>
      </c>
      <c r="M29" s="9">
        <f t="shared" si="10"/>
        <v>8723.2380555555555</v>
      </c>
      <c r="N29" s="9">
        <f t="shared" si="3"/>
        <v>290.77</v>
      </c>
      <c r="O29" s="9">
        <f t="shared" ref="O29:R30" si="21">SUM(C29/2)</f>
        <v>2331.2750000000001</v>
      </c>
      <c r="P29" s="9">
        <f t="shared" si="21"/>
        <v>385.5</v>
      </c>
      <c r="Q29" s="9">
        <f t="shared" si="21"/>
        <v>323.78819444444451</v>
      </c>
      <c r="R29" s="9">
        <f t="shared" si="21"/>
        <v>155.41833333333335</v>
      </c>
      <c r="S29" s="9">
        <f>SUM(O29:R29)</f>
        <v>3195.981527777778</v>
      </c>
      <c r="T29" s="9">
        <f>SUM(S29/15)</f>
        <v>213.06543518518521</v>
      </c>
    </row>
    <row r="30" spans="1:20" ht="18.95" customHeight="1" x14ac:dyDescent="0.2">
      <c r="A30" s="111" t="str">
        <f>'RETENCION RETROACTIVOS'!A30</f>
        <v>FRANCISCO JAVIER SANCHEZ PEREZ</v>
      </c>
      <c r="B30" s="307" t="s">
        <v>293</v>
      </c>
      <c r="C30" s="9">
        <f>SUM(PRESUPUESTO!C30)</f>
        <v>5965.45</v>
      </c>
      <c r="D30" s="9">
        <f>SUM(PRESUPUESTO!D30)</f>
        <v>771</v>
      </c>
      <c r="E30" s="9">
        <f t="shared" si="0"/>
        <v>828.53472222222217</v>
      </c>
      <c r="F30" s="9">
        <f t="shared" si="1"/>
        <v>397.69666666666666</v>
      </c>
      <c r="G30" s="9">
        <f>'BASE GRAVABLE'!Z30*2</f>
        <v>113.34354999999999</v>
      </c>
      <c r="H30" s="9">
        <f>'BASE GRAVABLE'!Y30*2</f>
        <v>0</v>
      </c>
      <c r="I30" s="9">
        <f>'BASE GRAVABLE'!Q30</f>
        <v>2982.7249999999999</v>
      </c>
      <c r="J30" s="9">
        <v>0</v>
      </c>
      <c r="K30" s="9">
        <f>'BASE GRAVABLE'!AA30</f>
        <v>0</v>
      </c>
      <c r="L30" s="9">
        <f>'BASE GRAVABLE'!AB30</f>
        <v>0</v>
      </c>
      <c r="M30" s="9">
        <f t="shared" si="10"/>
        <v>11058.749938888888</v>
      </c>
      <c r="N30" s="9">
        <f t="shared" si="3"/>
        <v>368.62</v>
      </c>
      <c r="O30" s="9">
        <f t="shared" si="21"/>
        <v>2982.7249999999999</v>
      </c>
      <c r="P30" s="9">
        <f t="shared" si="21"/>
        <v>385.5</v>
      </c>
      <c r="Q30" s="9">
        <f t="shared" si="21"/>
        <v>414.26736111111109</v>
      </c>
      <c r="R30" s="9">
        <f t="shared" si="21"/>
        <v>198.84833333333333</v>
      </c>
      <c r="S30" s="9">
        <f>SUM(O30:R30)</f>
        <v>3981.3406944444441</v>
      </c>
      <c r="T30" s="9">
        <f>SUM(S30/15)</f>
        <v>265.42271296296292</v>
      </c>
    </row>
    <row r="31" spans="1:20" ht="21" customHeight="1" x14ac:dyDescent="0.2">
      <c r="A31" s="111" t="str">
        <f>'RETENCION RETROACTIVOS'!A31</f>
        <v>MARCO ANTONIO TAPIA CORREA</v>
      </c>
      <c r="B31" s="307" t="s">
        <v>295</v>
      </c>
      <c r="C31" s="9">
        <f>SUM(PRESUPUESTO!C31)</f>
        <v>4443.75</v>
      </c>
      <c r="D31" s="9">
        <f>SUM(PRESUPUESTO!D31)</f>
        <v>771</v>
      </c>
      <c r="E31" s="9">
        <f t="shared" si="0"/>
        <v>617.1875</v>
      </c>
      <c r="F31" s="9">
        <f t="shared" si="1"/>
        <v>296.25</v>
      </c>
      <c r="G31" s="9">
        <f>'BASE GRAVABLE'!Z31*2</f>
        <v>253.29375000000002</v>
      </c>
      <c r="H31" s="9">
        <f>'BASE GRAVABLE'!Y31*2</f>
        <v>0</v>
      </c>
      <c r="I31" s="9">
        <f>'BASE GRAVABLE'!Q31</f>
        <v>2221.875</v>
      </c>
      <c r="J31" s="9">
        <v>0</v>
      </c>
      <c r="K31" s="9">
        <f>'BASE GRAVABLE'!AA31</f>
        <v>0</v>
      </c>
      <c r="L31" s="9">
        <f>'BASE GRAVABLE'!AB31</f>
        <v>0</v>
      </c>
      <c r="M31" s="9">
        <f t="shared" si="10"/>
        <v>8603.3562500000007</v>
      </c>
      <c r="N31" s="9">
        <f t="shared" si="3"/>
        <v>286.77999999999997</v>
      </c>
      <c r="O31" s="9">
        <f>SUM(C31/2)</f>
        <v>2221.875</v>
      </c>
      <c r="P31" s="9">
        <f>SUM(D31/2)</f>
        <v>385.5</v>
      </c>
      <c r="Q31" s="9">
        <f>SUM(E31/2)</f>
        <v>308.59375</v>
      </c>
      <c r="R31" s="9">
        <f>SUM(F31/2)</f>
        <v>148.125</v>
      </c>
      <c r="S31" s="9">
        <f>SUM(O31:R31)</f>
        <v>3064.09375</v>
      </c>
      <c r="T31" s="9">
        <f>SUM(S31/15)</f>
        <v>204.27291666666667</v>
      </c>
    </row>
    <row r="32" spans="1:20" ht="18.95" customHeight="1" x14ac:dyDescent="0.2">
      <c r="A32" s="111" t="str">
        <f>'RETENCION RETROACTIVOS'!A32</f>
        <v xml:space="preserve">PATRICIA GARCÍA MARTÍNEZ </v>
      </c>
      <c r="B32" s="307" t="s">
        <v>552</v>
      </c>
      <c r="C32" s="9">
        <f>SUM(PRESUPUESTO!C32)</f>
        <v>4443.75</v>
      </c>
      <c r="D32" s="9">
        <f>SUM(PRESUPUESTO!D32)</f>
        <v>771</v>
      </c>
      <c r="E32" s="9">
        <f t="shared" si="0"/>
        <v>617.1875</v>
      </c>
      <c r="F32" s="9">
        <f t="shared" si="1"/>
        <v>296.25</v>
      </c>
      <c r="G32" s="9">
        <f>'BASE GRAVABLE'!Z32*2</f>
        <v>253.29375000000002</v>
      </c>
      <c r="H32" s="9">
        <f>'BASE GRAVABLE'!Y32*2</f>
        <v>0</v>
      </c>
      <c r="I32" s="9">
        <f>'BASE GRAVABLE'!Q32</f>
        <v>2221.875</v>
      </c>
      <c r="J32" s="9">
        <v>0</v>
      </c>
      <c r="K32" s="9">
        <f>'BASE GRAVABLE'!AA32</f>
        <v>0</v>
      </c>
      <c r="L32" s="9">
        <f>'BASE GRAVABLE'!AB32</f>
        <v>0</v>
      </c>
      <c r="M32" s="9">
        <f t="shared" si="10"/>
        <v>8603.3562500000007</v>
      </c>
      <c r="N32" s="9">
        <f t="shared" si="3"/>
        <v>286.77999999999997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MANUEL VILLALVAZO GUTIERREZ</v>
      </c>
      <c r="B33" s="307" t="s">
        <v>553</v>
      </c>
      <c r="C33" s="9">
        <f>SUM(PRESUPUESTO!C33)</f>
        <v>4247.45</v>
      </c>
      <c r="D33" s="9">
        <f>SUM(PRESUPUESTO!D33)</f>
        <v>771</v>
      </c>
      <c r="E33" s="9">
        <f t="shared" si="0"/>
        <v>589.92361111111097</v>
      </c>
      <c r="F33" s="9">
        <f t="shared" si="1"/>
        <v>283.1633333333333</v>
      </c>
      <c r="G33" s="9">
        <f>'BASE GRAVABLE'!Z33*2</f>
        <v>403.50774999999999</v>
      </c>
      <c r="H33" s="9">
        <f>'BASE GRAVABLE'!Y33*2</f>
        <v>0</v>
      </c>
      <c r="I33" s="9">
        <f>'BASE GRAVABLE'!Q33</f>
        <v>2123.7249999999999</v>
      </c>
      <c r="J33" s="9">
        <v>0</v>
      </c>
      <c r="K33" s="9">
        <f>'BASE GRAVABLE'!AA33</f>
        <v>0</v>
      </c>
      <c r="L33" s="9">
        <f>'BASE GRAVABLE'!AB33</f>
        <v>0</v>
      </c>
      <c r="M33" s="9">
        <f t="shared" si="10"/>
        <v>8418.7696944444433</v>
      </c>
      <c r="N33" s="9">
        <f t="shared" si="3"/>
        <v>280.63</v>
      </c>
      <c r="O33" s="9">
        <f>SUM(C33/2)</f>
        <v>2123.7249999999999</v>
      </c>
      <c r="P33" s="9">
        <f>SUM(D33/2)</f>
        <v>385.5</v>
      </c>
      <c r="Q33" s="9">
        <f>SUM(E33/2)</f>
        <v>294.96180555555549</v>
      </c>
      <c r="R33" s="9">
        <f>SUM(F33/2)</f>
        <v>141.58166666666665</v>
      </c>
      <c r="S33" s="9">
        <f>SUM(O33:R33)</f>
        <v>2945.768472222222</v>
      </c>
      <c r="T33" s="9">
        <f>SUM(S33/15)</f>
        <v>196.38456481481481</v>
      </c>
    </row>
    <row r="34" spans="1:20" ht="18.95" customHeight="1" x14ac:dyDescent="0.2">
      <c r="A34" s="111" t="str">
        <f>'RETENCION RETROACTIVOS'!A34</f>
        <v>JOSE ANTONIO GUTIERREZ QUIROZ</v>
      </c>
      <c r="B34" s="307" t="s">
        <v>461</v>
      </c>
      <c r="C34" s="9">
        <f>SUM(PRESUPUESTO!C34)</f>
        <v>4247.45</v>
      </c>
      <c r="D34" s="9">
        <f>SUM(PRESUPUESTO!D34)</f>
        <v>771</v>
      </c>
      <c r="E34" s="9">
        <f t="shared" si="0"/>
        <v>589.92361111111097</v>
      </c>
      <c r="F34" s="9">
        <f t="shared" si="1"/>
        <v>283.1633333333333</v>
      </c>
      <c r="G34" s="9">
        <f>'BASE GRAVABLE'!Z34*2</f>
        <v>0</v>
      </c>
      <c r="H34" s="9">
        <f>'BASE GRAVABLE'!Y34*2</f>
        <v>0</v>
      </c>
      <c r="I34" s="9">
        <f>'BASE GRAVABLE'!Q34</f>
        <v>2123.7249999999999</v>
      </c>
      <c r="J34" s="9">
        <v>0</v>
      </c>
      <c r="K34" s="9">
        <f>'BASE GRAVABLE'!AA34</f>
        <v>0</v>
      </c>
      <c r="L34" s="9">
        <f>'BASE GRAVABLE'!AB34</f>
        <v>0</v>
      </c>
      <c r="M34" s="9">
        <f t="shared" si="10"/>
        <v>8015.2619444444445</v>
      </c>
      <c r="N34" s="9">
        <f t="shared" si="3"/>
        <v>267.18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ERIK SALVADOR CONTRERAS ELIZONDO</v>
      </c>
      <c r="B35" s="307" t="s">
        <v>551</v>
      </c>
      <c r="C35" s="9">
        <f>SUM(PRESUPUESTO!C35)</f>
        <v>4247.45</v>
      </c>
      <c r="D35" s="9">
        <f>SUM(PRESUPUESTO!D35)</f>
        <v>771</v>
      </c>
      <c r="E35" s="9">
        <f t="shared" si="0"/>
        <v>589.92361111111097</v>
      </c>
      <c r="F35" s="9">
        <f t="shared" si="1"/>
        <v>283.1633333333333</v>
      </c>
      <c r="G35" s="9">
        <f>'BASE GRAVABLE'!Z35*2</f>
        <v>0</v>
      </c>
      <c r="H35" s="9">
        <f>'BASE GRAVABLE'!Y35*2</f>
        <v>0</v>
      </c>
      <c r="I35" s="9">
        <f>'BASE GRAVABLE'!Q35</f>
        <v>1262.4365277777774</v>
      </c>
      <c r="J35" s="9">
        <v>0</v>
      </c>
      <c r="K35" s="9">
        <f>'BASE GRAVABLE'!AA35</f>
        <v>0</v>
      </c>
      <c r="L35" s="9">
        <f>'BASE GRAVABLE'!AB35</f>
        <v>0</v>
      </c>
      <c r="M35" s="9">
        <f t="shared" si="10"/>
        <v>7153.973472222222</v>
      </c>
      <c r="N35" s="9">
        <f>ROUND(M35/30,2)</f>
        <v>238.47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SANDRA GUADALUPE LÓPEZ MARTINEZ</v>
      </c>
      <c r="B36" s="307" t="s">
        <v>644</v>
      </c>
      <c r="C36" s="9">
        <f>SUM(PRESUPUESTO!C36)</f>
        <v>4247.45</v>
      </c>
      <c r="D36" s="9">
        <f>SUM(PRESUPUESTO!D36)</f>
        <v>771</v>
      </c>
      <c r="E36" s="9">
        <f t="shared" ref="E36" si="22">SUM((C36/30)*50)/12</f>
        <v>589.92361111111097</v>
      </c>
      <c r="F36" s="9">
        <f t="shared" ref="F36" si="23">SUM((C36/30)*24)/12</f>
        <v>283.1633333333333</v>
      </c>
      <c r="G36" s="9">
        <f>'BASE GRAVABLE'!Z36*2</f>
        <v>0</v>
      </c>
      <c r="H36" s="9">
        <f>'BASE GRAVABLE'!Y36*2</f>
        <v>0</v>
      </c>
      <c r="I36" s="9">
        <f>'BASE GRAVABLE'!Q36</f>
        <v>212.37249999999997</v>
      </c>
      <c r="J36" s="9">
        <v>0</v>
      </c>
      <c r="K36" s="9">
        <f>'BASE GRAVABLE'!AA36</f>
        <v>0</v>
      </c>
      <c r="L36" s="9">
        <f>'BASE GRAVABLE'!AB36</f>
        <v>0</v>
      </c>
      <c r="M36" s="9">
        <f t="shared" ref="M36" si="24">C36+D36+E36+F36+G36+H36+J36+L36+K36+I36</f>
        <v>6103.9094444444445</v>
      </c>
      <c r="N36" s="9">
        <f>ROUND(M36/30,2)</f>
        <v>203.46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JORGE TORREZ MUNGUÍA</v>
      </c>
      <c r="B37" s="307" t="s">
        <v>296</v>
      </c>
      <c r="C37" s="9">
        <f>SUM(PRESUPUESTO!C37)</f>
        <v>3941.05</v>
      </c>
      <c r="D37" s="9">
        <f>SUM(PRESUPUESTO!D37)</f>
        <v>771</v>
      </c>
      <c r="E37" s="9">
        <f t="shared" si="0"/>
        <v>547.36805555555554</v>
      </c>
      <c r="F37" s="9">
        <f t="shared" si="1"/>
        <v>262.73666666666668</v>
      </c>
      <c r="G37" s="9">
        <f>'BASE GRAVABLE'!Z37*2</f>
        <v>224.63985000000002</v>
      </c>
      <c r="H37" s="9">
        <f>'BASE GRAVABLE'!Y37*2</f>
        <v>0</v>
      </c>
      <c r="I37" s="9">
        <f>'BASE GRAVABLE'!Q37</f>
        <v>1970.5250000000001</v>
      </c>
      <c r="J37" s="9">
        <v>0</v>
      </c>
      <c r="K37" s="9">
        <f>'BASE GRAVABLE'!AA37</f>
        <v>0</v>
      </c>
      <c r="L37" s="9">
        <f>'BASE GRAVABLE'!AB37</f>
        <v>0</v>
      </c>
      <c r="M37" s="9">
        <f t="shared" si="10"/>
        <v>7717.3195722222226</v>
      </c>
      <c r="N37" s="9">
        <f t="shared" si="3"/>
        <v>257.24</v>
      </c>
      <c r="O37" s="9"/>
      <c r="P37" s="9"/>
      <c r="Q37" s="9"/>
      <c r="R37" s="9"/>
      <c r="S37" s="9"/>
      <c r="T37" s="9"/>
    </row>
    <row r="38" spans="1:20" ht="18.75" customHeight="1" x14ac:dyDescent="0.2">
      <c r="A38" s="111" t="str">
        <f>'RETENCION RETROACTIVOS'!A38</f>
        <v>MIGUEL SOLORZANO SANCHEZ</v>
      </c>
      <c r="B38" s="307" t="s">
        <v>294</v>
      </c>
      <c r="C38" s="9">
        <f>SUM(PRESUPUESTO!C38)</f>
        <v>3941.05</v>
      </c>
      <c r="D38" s="9">
        <f>SUM(PRESUPUESTO!D38)</f>
        <v>771</v>
      </c>
      <c r="E38" s="9">
        <f t="shared" si="0"/>
        <v>547.36805555555554</v>
      </c>
      <c r="F38" s="9">
        <f t="shared" si="1"/>
        <v>262.73666666666668</v>
      </c>
      <c r="G38" s="9">
        <f>'BASE GRAVABLE'!Z38*2</f>
        <v>149.75990000000002</v>
      </c>
      <c r="H38" s="9">
        <f>'BASE GRAVABLE'!Y38*2</f>
        <v>0</v>
      </c>
      <c r="I38" s="9">
        <f>'BASE GRAVABLE'!Q38</f>
        <v>1970.5250000000001</v>
      </c>
      <c r="J38" s="9">
        <v>0</v>
      </c>
      <c r="K38" s="9">
        <f>'BASE GRAVABLE'!AA38</f>
        <v>0</v>
      </c>
      <c r="L38" s="9">
        <f>'BASE GRAVABLE'!AB38</f>
        <v>0</v>
      </c>
      <c r="M38" s="9">
        <f t="shared" si="10"/>
        <v>7642.4396222222222</v>
      </c>
      <c r="N38" s="9">
        <f t="shared" si="3"/>
        <v>254.75</v>
      </c>
      <c r="O38" s="9"/>
      <c r="P38" s="9"/>
      <c r="Q38" s="9"/>
      <c r="R38" s="9"/>
      <c r="S38" s="9"/>
      <c r="T38" s="9"/>
    </row>
    <row r="39" spans="1:20" ht="18.75" customHeight="1" x14ac:dyDescent="0.2">
      <c r="A39" s="111"/>
      <c r="B39" s="307"/>
      <c r="C39" s="9">
        <f>SUM(PRESUPUESTO!C39)</f>
        <v>0</v>
      </c>
      <c r="D39" s="9">
        <f>SUM(PRESUPUESTO!D39)</f>
        <v>0</v>
      </c>
      <c r="E39" s="9">
        <f t="shared" si="0"/>
        <v>0</v>
      </c>
      <c r="F39" s="9">
        <f t="shared" si="1"/>
        <v>0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v>0</v>
      </c>
      <c r="K39" s="9">
        <f>'BASE GRAVABLE'!AA39</f>
        <v>0</v>
      </c>
      <c r="L39" s="9">
        <f>'BASE GRAVABLE'!AB39</f>
        <v>0</v>
      </c>
      <c r="M39" s="9">
        <f t="shared" si="10"/>
        <v>0</v>
      </c>
      <c r="N39" s="9">
        <f>ROUND(M39/30,2)</f>
        <v>0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JESUS RAMON GAUNA SIGALA</v>
      </c>
      <c r="B40" s="307" t="s">
        <v>495</v>
      </c>
      <c r="C40" s="9">
        <f>SUM(PRESUPUESTO!C40)</f>
        <v>26190.6</v>
      </c>
      <c r="D40" s="9">
        <f>SUM(PRESUPUESTO!D40)</f>
        <v>771</v>
      </c>
      <c r="E40" s="9">
        <f t="shared" si="0"/>
        <v>3637.5833333333335</v>
      </c>
      <c r="F40" s="9">
        <f t="shared" si="1"/>
        <v>1746.04</v>
      </c>
      <c r="G40" s="9">
        <f>'BASE GRAVABLE'!Z40*2</f>
        <v>0</v>
      </c>
      <c r="H40" s="9">
        <f>'BASE GRAVABLE'!Y40*2</f>
        <v>0</v>
      </c>
      <c r="I40" s="9">
        <f>'BASE GRAVABLE'!Q40</f>
        <v>9566.8441666666677</v>
      </c>
      <c r="J40" s="9">
        <v>0</v>
      </c>
      <c r="K40" s="9">
        <f>'BASE GRAVABLE'!AA40</f>
        <v>0</v>
      </c>
      <c r="L40" s="9">
        <f>'BASE GRAVABLE'!AB40</f>
        <v>0</v>
      </c>
      <c r="M40" s="9">
        <f t="shared" si="10"/>
        <v>41912.067499999997</v>
      </c>
      <c r="N40" s="9">
        <f t="shared" si="3"/>
        <v>1397.07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MARIA ESTHER AGUAYO QUIROZ</v>
      </c>
      <c r="B41" s="307" t="s">
        <v>303</v>
      </c>
      <c r="C41" s="9">
        <f>SUM(PRESUPUESTO!C41)</f>
        <v>5403.6</v>
      </c>
      <c r="D41" s="9">
        <f>SUM(PRESUPUESTO!D41)</f>
        <v>771</v>
      </c>
      <c r="E41" s="9">
        <f t="shared" si="0"/>
        <v>750.5</v>
      </c>
      <c r="F41" s="9">
        <f t="shared" si="1"/>
        <v>360.24</v>
      </c>
      <c r="G41" s="9">
        <f>'BASE GRAVABLE'!Z41*2</f>
        <v>0</v>
      </c>
      <c r="H41" s="9">
        <f>'BASE GRAVABLE'!Y41*2</f>
        <v>892</v>
      </c>
      <c r="I41" s="9">
        <f>'BASE GRAVABLE'!Q41</f>
        <v>2701.8</v>
      </c>
      <c r="J41" s="9">
        <v>0</v>
      </c>
      <c r="K41" s="9">
        <f>'BASE GRAVABLE'!AA41</f>
        <v>0</v>
      </c>
      <c r="L41" s="9">
        <f>'BASE GRAVABLE'!AB41</f>
        <v>0</v>
      </c>
      <c r="M41" s="9">
        <f t="shared" si="10"/>
        <v>10879.14</v>
      </c>
      <c r="N41" s="9">
        <f t="shared" si="3"/>
        <v>362.64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SOCRATES VAZQUEZ RAMOS</v>
      </c>
      <c r="B42" s="307" t="s">
        <v>297</v>
      </c>
      <c r="C42" s="9">
        <f>SUM(PRESUPUESTO!C42)</f>
        <v>5140.2</v>
      </c>
      <c r="D42" s="9">
        <f>SUM(PRESUPUESTO!D42)</f>
        <v>771</v>
      </c>
      <c r="E42" s="9">
        <f t="shared" si="0"/>
        <v>713.91666666666663</v>
      </c>
      <c r="F42" s="9">
        <f t="shared" si="1"/>
        <v>342.68</v>
      </c>
      <c r="G42" s="9">
        <f>'BASE GRAVABLE'!Z42*2</f>
        <v>292.9914</v>
      </c>
      <c r="H42" s="9">
        <f>'BASE GRAVABLE'!Y42*2</f>
        <v>0</v>
      </c>
      <c r="I42" s="9">
        <f>'BASE GRAVABLE'!Q42</f>
        <v>2570.1</v>
      </c>
      <c r="J42" s="9">
        <v>0</v>
      </c>
      <c r="K42" s="9">
        <f>'BASE GRAVABLE'!AA42</f>
        <v>0</v>
      </c>
      <c r="L42" s="9">
        <f>'BASE GRAVABLE'!AB42</f>
        <v>0</v>
      </c>
      <c r="M42" s="9">
        <f t="shared" si="10"/>
        <v>9830.8880666666664</v>
      </c>
      <c r="N42" s="9">
        <f t="shared" si="3"/>
        <v>327.7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BELEN VARGAS RODRIGUEZ</v>
      </c>
      <c r="B43" s="307" t="s">
        <v>299</v>
      </c>
      <c r="C43" s="9">
        <f>SUM(PRESUPUESTO!C43)</f>
        <v>6910.5</v>
      </c>
      <c r="D43" s="9">
        <f>SUM(PRESUPUESTO!D43)</f>
        <v>771</v>
      </c>
      <c r="E43" s="9">
        <f t="shared" si="0"/>
        <v>959.79166666666663</v>
      </c>
      <c r="F43" s="9">
        <f t="shared" si="1"/>
        <v>460.7</v>
      </c>
      <c r="G43" s="9">
        <f>'BASE GRAVABLE'!Z43*2</f>
        <v>0</v>
      </c>
      <c r="H43" s="9">
        <f>'BASE GRAVABLE'!Y43*2</f>
        <v>0</v>
      </c>
      <c r="I43" s="9">
        <f>'BASE GRAVABLE'!Q43</f>
        <v>3455.25</v>
      </c>
      <c r="J43" s="9">
        <v>0</v>
      </c>
      <c r="K43" s="9">
        <f>'BASE GRAVABLE'!AA43</f>
        <v>0</v>
      </c>
      <c r="L43" s="9">
        <f>'BASE GRAVABLE'!AB43</f>
        <v>0</v>
      </c>
      <c r="M43" s="9">
        <f t="shared" si="10"/>
        <v>12557.241666666667</v>
      </c>
      <c r="N43" s="9">
        <f t="shared" si="3"/>
        <v>418.57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ANGELICA DEL ROCIO AMEZCUA RODRIGUEZ</v>
      </c>
      <c r="B44" s="307" t="s">
        <v>317</v>
      </c>
      <c r="C44" s="9">
        <f>SUM(PRESUPUESTO!C44)</f>
        <v>6910.5</v>
      </c>
      <c r="D44" s="9">
        <f>SUM(PRESUPUESTO!D44)</f>
        <v>771</v>
      </c>
      <c r="E44" s="9">
        <f t="shared" si="0"/>
        <v>959.79166666666663</v>
      </c>
      <c r="F44" s="9">
        <f t="shared" si="1"/>
        <v>460.7</v>
      </c>
      <c r="G44" s="9">
        <f>'BASE GRAVABLE'!Z44*2</f>
        <v>0</v>
      </c>
      <c r="H44" s="9">
        <f>'BASE GRAVABLE'!Y44*2</f>
        <v>0</v>
      </c>
      <c r="I44" s="9">
        <f>'BASE GRAVABLE'!Q44</f>
        <v>3455.25</v>
      </c>
      <c r="J44" s="9">
        <v>0</v>
      </c>
      <c r="K44" s="9">
        <f>'BASE GRAVABLE'!AA44</f>
        <v>0</v>
      </c>
      <c r="L44" s="9">
        <f>'BASE GRAVABLE'!AB44</f>
        <v>0</v>
      </c>
      <c r="M44" s="9">
        <f t="shared" si="10"/>
        <v>12557.241666666667</v>
      </c>
      <c r="N44" s="9">
        <f t="shared" si="3"/>
        <v>418.57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ROBERTO CARLOS CUEVAS DEL RIO</v>
      </c>
      <c r="B45" s="307" t="s">
        <v>556</v>
      </c>
      <c r="C45" s="9">
        <f>SUM(PRESUPUESTO!C45)</f>
        <v>16048.3</v>
      </c>
      <c r="D45" s="9">
        <f>SUM(PRESUPUESTO!D45)</f>
        <v>771</v>
      </c>
      <c r="E45" s="9">
        <f t="shared" si="0"/>
        <v>2228.9305555555552</v>
      </c>
      <c r="F45" s="9">
        <f t="shared" si="1"/>
        <v>1069.8866666666665</v>
      </c>
      <c r="G45" s="9">
        <f>'BASE GRAVABLE'!Z45*2</f>
        <v>0</v>
      </c>
      <c r="H45" s="9">
        <f>'BASE GRAVABLE'!Y45*2</f>
        <v>0</v>
      </c>
      <c r="I45" s="9">
        <f>'BASE GRAVABLE'!Q45</f>
        <v>4368.7038888888883</v>
      </c>
      <c r="J45" s="9">
        <v>0</v>
      </c>
      <c r="K45" s="9">
        <f>'BASE GRAVABLE'!AA45</f>
        <v>0</v>
      </c>
      <c r="L45" s="9">
        <f>'BASE GRAVABLE'!AB45</f>
        <v>0</v>
      </c>
      <c r="M45" s="9">
        <f t="shared" si="10"/>
        <v>24486.821111111109</v>
      </c>
      <c r="N45" s="9">
        <f>ROUND(M45/30,2)</f>
        <v>816.23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ANA ROSA CONTRERAS RODRIGUEZ</v>
      </c>
      <c r="B46" s="307" t="s">
        <v>306</v>
      </c>
      <c r="C46" s="9">
        <f>SUM(PRESUPUESTO!C46)</f>
        <v>7262.85</v>
      </c>
      <c r="D46" s="9">
        <f>SUM(PRESUPUESTO!D46)</f>
        <v>771</v>
      </c>
      <c r="E46" s="9">
        <f t="shared" si="0"/>
        <v>1008.7291666666666</v>
      </c>
      <c r="F46" s="9">
        <f t="shared" si="1"/>
        <v>484.19</v>
      </c>
      <c r="G46" s="9">
        <f>'BASE GRAVABLE'!Z46*2</f>
        <v>0</v>
      </c>
      <c r="H46" s="9">
        <f>'BASE GRAVABLE'!Y46*2</f>
        <v>0</v>
      </c>
      <c r="I46" s="9">
        <f>'BASE GRAVABLE'!Q46</f>
        <v>3631.4250000000002</v>
      </c>
      <c r="J46" s="9">
        <v>0</v>
      </c>
      <c r="K46" s="9">
        <f>'BASE GRAVABLE'!AA46</f>
        <v>0</v>
      </c>
      <c r="L46" s="9">
        <f>'BASE GRAVABLE'!AB46</f>
        <v>0</v>
      </c>
      <c r="M46" s="9">
        <f t="shared" si="10"/>
        <v>13158.194166666668</v>
      </c>
      <c r="N46" s="9">
        <f t="shared" si="3"/>
        <v>438.61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RUBEN HIRAM CASTELLANOS LARA</v>
      </c>
      <c r="B47" s="307" t="s">
        <v>471</v>
      </c>
      <c r="C47" s="9">
        <f>SUM(PRESUPUESTO!C47)</f>
        <v>5965.45</v>
      </c>
      <c r="D47" s="9">
        <f>SUM(PRESUPUESTO!D47)</f>
        <v>771</v>
      </c>
      <c r="E47" s="9">
        <f t="shared" si="0"/>
        <v>828.53472222222217</v>
      </c>
      <c r="F47" s="9">
        <f t="shared" si="1"/>
        <v>397.69666666666666</v>
      </c>
      <c r="G47" s="9">
        <f>'BASE GRAVABLE'!Z47*2</f>
        <v>0</v>
      </c>
      <c r="H47" s="9">
        <f>'BASE GRAVABLE'!Y47*2</f>
        <v>0</v>
      </c>
      <c r="I47" s="9">
        <f>'BASE GRAVABLE'!Q47</f>
        <v>2982.7249999999999</v>
      </c>
      <c r="J47" s="9">
        <v>0</v>
      </c>
      <c r="K47" s="9">
        <f>'BASE GRAVABLE'!AA47</f>
        <v>0</v>
      </c>
      <c r="L47" s="9">
        <f>'BASE GRAVABLE'!AB47</f>
        <v>0</v>
      </c>
      <c r="M47" s="9">
        <f>C47+D47+E47+F47+G47+H47+J47+L47+K47+I47</f>
        <v>10945.406388888889</v>
      </c>
      <c r="N47" s="9">
        <f t="shared" si="3"/>
        <v>364.85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MIGUEL ANGEL MACIEL GUZMAN</v>
      </c>
      <c r="B48" s="307" t="s">
        <v>290</v>
      </c>
      <c r="C48" s="9">
        <f>SUM(PRESUPUESTO!C48)</f>
        <v>22636.35</v>
      </c>
      <c r="D48" s="9">
        <f>SUM(PRESUPUESTO!D48)</f>
        <v>771</v>
      </c>
      <c r="E48" s="9">
        <f t="shared" si="0"/>
        <v>3143.9375</v>
      </c>
      <c r="F48" s="9">
        <f t="shared" si="1"/>
        <v>1509.09</v>
      </c>
      <c r="G48" s="9">
        <f>'BASE GRAVABLE'!Z48*2</f>
        <v>2150.45325</v>
      </c>
      <c r="H48" s="9">
        <f>'BASE GRAVABLE'!Y48*2</f>
        <v>0</v>
      </c>
      <c r="I48" s="9">
        <f>'BASE GRAVABLE'!Q48</f>
        <v>11318.174999999999</v>
      </c>
      <c r="J48" s="9">
        <v>0</v>
      </c>
      <c r="K48" s="9">
        <f>'BASE GRAVABLE'!AA48</f>
        <v>0</v>
      </c>
      <c r="L48" s="9">
        <f>'BASE GRAVABLE'!AB48</f>
        <v>0</v>
      </c>
      <c r="M48" s="9">
        <f>C48+D48+E48+F48+G48+H48+J48+L48+K48+I48</f>
        <v>41529.005749999997</v>
      </c>
      <c r="N48" s="9">
        <f t="shared" si="3"/>
        <v>1384.3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MARIANA ELIZABETH JUAREZ CISNEROS</v>
      </c>
      <c r="B49" s="307" t="s">
        <v>579</v>
      </c>
      <c r="C49" s="9">
        <f>SUM(PRESUPUESTO!C49)</f>
        <v>4893.25</v>
      </c>
      <c r="D49" s="9">
        <f>SUM(PRESUPUESTO!D49)</f>
        <v>771</v>
      </c>
      <c r="E49" s="9">
        <f t="shared" si="0"/>
        <v>679.61805555555554</v>
      </c>
      <c r="F49" s="9">
        <f t="shared" si="1"/>
        <v>326.21666666666664</v>
      </c>
      <c r="G49" s="9">
        <f>'BASE GRAVABLE'!Z49*2</f>
        <v>0</v>
      </c>
      <c r="H49" s="9">
        <f>'BASE GRAVABLE'!Y49*2</f>
        <v>1784</v>
      </c>
      <c r="I49" s="9">
        <f>'BASE GRAVABLE'!Q49</f>
        <v>2446.625</v>
      </c>
      <c r="J49" s="9">
        <v>0</v>
      </c>
      <c r="K49" s="9">
        <f>'BASE GRAVABLE'!AA49</f>
        <v>0</v>
      </c>
      <c r="L49" s="9">
        <f>'BASE GRAVABLE'!AB49</f>
        <v>0</v>
      </c>
      <c r="M49" s="9">
        <f>C49+D49+E49+F49+G49+H49+J49+L49+K49+I49</f>
        <v>10900.709722222222</v>
      </c>
      <c r="N49" s="9">
        <f t="shared" si="3"/>
        <v>363.36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LAURA REBECA PIZANO ORTEGA</v>
      </c>
      <c r="B50" s="311" t="s">
        <v>459</v>
      </c>
      <c r="C50" s="9">
        <f>SUM(PRESUPUESTO!C50)</f>
        <v>4893.25</v>
      </c>
      <c r="D50" s="9">
        <f>SUM(PRESUPUESTO!D50)</f>
        <v>771</v>
      </c>
      <c r="E50" s="9">
        <f t="shared" si="0"/>
        <v>679.61805555555554</v>
      </c>
      <c r="F50" s="9">
        <f t="shared" si="1"/>
        <v>326.21666666666664</v>
      </c>
      <c r="G50" s="9">
        <f>'BASE GRAVABLE'!Z50*2</f>
        <v>0</v>
      </c>
      <c r="H50" s="9">
        <f>'BASE GRAVABLE'!Y50*2</f>
        <v>1784</v>
      </c>
      <c r="I50" s="9">
        <f>'BASE GRAVABLE'!Q50</f>
        <v>2446.625</v>
      </c>
      <c r="J50" s="9">
        <v>0</v>
      </c>
      <c r="K50" s="9">
        <f>'BASE GRAVABLE'!AA50</f>
        <v>0</v>
      </c>
      <c r="L50" s="9">
        <f>'BASE GRAVABLE'!AB50</f>
        <v>0</v>
      </c>
      <c r="M50" s="9">
        <f>C50+D50+E50+F50+G50+H50+J50+L50+K50+I50</f>
        <v>10900.709722222222</v>
      </c>
      <c r="N50" s="9">
        <f t="shared" si="3"/>
        <v>363.36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ROSA ANGELICA MOJICA CONTRERAS</v>
      </c>
      <c r="B51" s="307" t="s">
        <v>561</v>
      </c>
      <c r="C51" s="9">
        <f>SUM(PRESUPUESTO!C51)</f>
        <v>4893.25</v>
      </c>
      <c r="D51" s="9">
        <f>SUM(PRESUPUESTO!D51)</f>
        <v>771</v>
      </c>
      <c r="E51" s="9">
        <f>SUM((C51/30)*50)/12</f>
        <v>679.61805555555554</v>
      </c>
      <c r="F51" s="9">
        <f>SUM((C51/30)*24)/12</f>
        <v>326.21666666666664</v>
      </c>
      <c r="G51" s="9">
        <f>'BASE GRAVABLE'!Z51*2</f>
        <v>0</v>
      </c>
      <c r="H51" s="9">
        <f>'BASE GRAVABLE'!Y51*2</f>
        <v>0</v>
      </c>
      <c r="I51" s="9">
        <f>'BASE GRAVABLE'!Q51</f>
        <v>1243.7010416666667</v>
      </c>
      <c r="J51" s="9">
        <v>0</v>
      </c>
      <c r="K51" s="9">
        <f>'BASE GRAVABLE'!AA51</f>
        <v>0</v>
      </c>
      <c r="L51" s="9">
        <f>'BASE GRAVABLE'!AB51</f>
        <v>0</v>
      </c>
      <c r="M51" s="9">
        <f t="shared" si="10"/>
        <v>7913.7857638888891</v>
      </c>
      <c r="N51" s="9">
        <f>ROUND(M51/30,2)</f>
        <v>263.79000000000002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JOSE ANDRADE GARCIA</v>
      </c>
      <c r="B52" s="307" t="s">
        <v>301</v>
      </c>
      <c r="C52" s="9">
        <f>SUM(PRESUPUESTO!C52)</f>
        <v>22636.35</v>
      </c>
      <c r="D52" s="9">
        <f>SUM(PRESUPUESTO!D52)</f>
        <v>771</v>
      </c>
      <c r="E52" s="9">
        <f t="shared" si="0"/>
        <v>3143.9375</v>
      </c>
      <c r="F52" s="9">
        <f t="shared" si="1"/>
        <v>1509.09</v>
      </c>
      <c r="G52" s="9">
        <f>'BASE GRAVABLE'!Z52*2</f>
        <v>0</v>
      </c>
      <c r="H52" s="9">
        <f>'BASE GRAVABLE'!Y52*2</f>
        <v>0</v>
      </c>
      <c r="I52" s="9">
        <f>'BASE GRAVABLE'!Q52</f>
        <v>11318.174999999999</v>
      </c>
      <c r="J52" s="9">
        <v>0</v>
      </c>
      <c r="K52" s="9">
        <f>'BASE GRAVABLE'!AA52</f>
        <v>0</v>
      </c>
      <c r="L52" s="9">
        <f>'BASE GRAVABLE'!AB52</f>
        <v>0</v>
      </c>
      <c r="M52" s="9">
        <f t="shared" si="10"/>
        <v>39378.552499999998</v>
      </c>
      <c r="N52" s="9">
        <f t="shared" si="3"/>
        <v>1312.62</v>
      </c>
      <c r="O52" s="9">
        <f>SUM(C52/2)</f>
        <v>11318.174999999999</v>
      </c>
      <c r="P52" s="9">
        <f>SUM(D52/2)</f>
        <v>385.5</v>
      </c>
      <c r="Q52" s="9">
        <f>SUM(E52/2)</f>
        <v>1571.96875</v>
      </c>
      <c r="R52" s="9">
        <f>SUM(F52/2)</f>
        <v>754.54499999999996</v>
      </c>
      <c r="S52" s="9">
        <f>SUM(O52:R52)</f>
        <v>14030.188749999999</v>
      </c>
      <c r="T52" s="9">
        <f>SUM(S52/15)</f>
        <v>935.34591666666665</v>
      </c>
    </row>
    <row r="53" spans="1:20" ht="18.95" customHeight="1" x14ac:dyDescent="0.2">
      <c r="A53" s="111" t="str">
        <f>'RETENCION RETROACTIVOS'!A53</f>
        <v>GUILLERMINA GOMEZ MARTINEZ</v>
      </c>
      <c r="B53" s="307" t="s">
        <v>358</v>
      </c>
      <c r="C53" s="9">
        <f>SUM(PRESUPUESTO!C53)</f>
        <v>5140.2</v>
      </c>
      <c r="D53" s="9">
        <f>SUM(PRESUPUESTO!D53)</f>
        <v>771</v>
      </c>
      <c r="E53" s="9">
        <f t="shared" si="0"/>
        <v>713.91666666666663</v>
      </c>
      <c r="F53" s="9">
        <f t="shared" si="1"/>
        <v>342.68</v>
      </c>
      <c r="G53" s="9">
        <f>'BASE GRAVABLE'!Z53*2</f>
        <v>0</v>
      </c>
      <c r="H53" s="9">
        <f>'BASE GRAVABLE'!Y53*2</f>
        <v>0</v>
      </c>
      <c r="I53" s="9">
        <f>'BASE GRAVABLE'!Q53</f>
        <v>2570.1</v>
      </c>
      <c r="J53" s="9">
        <v>0</v>
      </c>
      <c r="K53" s="9">
        <f>'BASE GRAVABLE'!AA53</f>
        <v>0</v>
      </c>
      <c r="L53" s="9">
        <f>'BASE GRAVABLE'!AB53</f>
        <v>0</v>
      </c>
      <c r="M53" s="9">
        <f t="shared" si="10"/>
        <v>9537.8966666666674</v>
      </c>
      <c r="N53" s="9">
        <f t="shared" si="3"/>
        <v>317.93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NAYELI CASTAÑEDA CUEVAS</v>
      </c>
      <c r="B54" s="307" t="s">
        <v>433</v>
      </c>
      <c r="C54" s="9">
        <f>SUM(PRESUPUESTO!C54)</f>
        <v>5140.2</v>
      </c>
      <c r="D54" s="9">
        <f>SUM(PRESUPUESTO!D54)</f>
        <v>771</v>
      </c>
      <c r="E54" s="9">
        <f t="shared" si="0"/>
        <v>713.91666666666663</v>
      </c>
      <c r="F54" s="9">
        <f t="shared" si="1"/>
        <v>342.68</v>
      </c>
      <c r="G54" s="9">
        <f>'BASE GRAVABLE'!Z54*2</f>
        <v>0</v>
      </c>
      <c r="H54" s="9">
        <f>'BASE GRAVABLE'!Y54*2</f>
        <v>892</v>
      </c>
      <c r="I54" s="9">
        <f>'BASE GRAVABLE'!Q54</f>
        <v>2570.1</v>
      </c>
      <c r="J54" s="9">
        <v>0</v>
      </c>
      <c r="K54" s="9">
        <f>'BASE GRAVABLE'!AA54</f>
        <v>0</v>
      </c>
      <c r="L54" s="9">
        <f>'BASE GRAVABLE'!AB54</f>
        <v>0</v>
      </c>
      <c r="M54" s="9">
        <f t="shared" si="10"/>
        <v>10429.896666666667</v>
      </c>
      <c r="N54" s="9">
        <f t="shared" si="3"/>
        <v>347.66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 t="str">
        <f>'RETENCION RETROACTIVOS'!A55</f>
        <v>LUCIEL ESMERALDA MEDINA MENDEZ</v>
      </c>
      <c r="B55" s="307" t="s">
        <v>359</v>
      </c>
      <c r="C55" s="9">
        <f>SUM(PRESUPUESTO!C55)</f>
        <v>4662.55</v>
      </c>
      <c r="D55" s="9">
        <f>SUM(PRESUPUESTO!D55)</f>
        <v>771</v>
      </c>
      <c r="E55" s="9">
        <f t="shared" si="0"/>
        <v>647.57638888888903</v>
      </c>
      <c r="F55" s="9">
        <f t="shared" si="1"/>
        <v>310.8366666666667</v>
      </c>
      <c r="G55" s="9">
        <f>'BASE GRAVABLE'!Z55*2</f>
        <v>0</v>
      </c>
      <c r="H55" s="9">
        <f>'BASE GRAVABLE'!Y55*2</f>
        <v>0</v>
      </c>
      <c r="I55" s="9">
        <f>'BASE GRAVABLE'!Q55</f>
        <v>2331.2750000000001</v>
      </c>
      <c r="J55" s="9">
        <v>0</v>
      </c>
      <c r="K55" s="9">
        <f>'BASE GRAVABLE'!AA55</f>
        <v>0</v>
      </c>
      <c r="L55" s="9">
        <f>'BASE GRAVABLE'!AB55</f>
        <v>0</v>
      </c>
      <c r="M55" s="9">
        <f t="shared" si="10"/>
        <v>8723.2380555555555</v>
      </c>
      <c r="N55" s="9">
        <f t="shared" si="3"/>
        <v>290.77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RETROACTIVOS'!A56</f>
        <v>CARLOS ADOLFO HINOJOSA GOMEZ</v>
      </c>
      <c r="B56" s="307" t="s">
        <v>463</v>
      </c>
      <c r="C56" s="9">
        <f>SUM(PRESUPUESTO!C56)</f>
        <v>22636.35</v>
      </c>
      <c r="D56" s="9">
        <f>SUM(PRESUPUESTO!D56)</f>
        <v>771</v>
      </c>
      <c r="E56" s="9">
        <f t="shared" si="0"/>
        <v>3143.9375</v>
      </c>
      <c r="F56" s="9">
        <f t="shared" si="1"/>
        <v>1509.09</v>
      </c>
      <c r="G56" s="9">
        <f>'BASE GRAVABLE'!Z56*2</f>
        <v>860.18129999999996</v>
      </c>
      <c r="H56" s="9">
        <f>'BASE GRAVABLE'!Y56*2</f>
        <v>0</v>
      </c>
      <c r="I56" s="9">
        <f>'BASE GRAVABLE'!Q56</f>
        <v>11318.174999999999</v>
      </c>
      <c r="J56" s="9">
        <v>0</v>
      </c>
      <c r="K56" s="9">
        <f>'BASE GRAVABLE'!AA56</f>
        <v>0</v>
      </c>
      <c r="L56" s="9">
        <f>'BASE GRAVABLE'!AB56</f>
        <v>0</v>
      </c>
      <c r="M56" s="9">
        <f t="shared" si="10"/>
        <v>40238.733800000002</v>
      </c>
      <c r="N56" s="9">
        <f t="shared" si="3"/>
        <v>1341.29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/>
      <c r="B57" s="309"/>
      <c r="C57" s="9"/>
      <c r="D57" s="9"/>
      <c r="E57" s="9"/>
      <c r="F57" s="35"/>
      <c r="G57" s="35"/>
      <c r="H57" s="35"/>
      <c r="I57" s="35"/>
      <c r="J57" s="35"/>
      <c r="K57" s="35"/>
      <c r="L57" s="35"/>
      <c r="M57" s="35"/>
      <c r="N57" s="35"/>
      <c r="O57" s="9"/>
      <c r="P57" s="9"/>
      <c r="Q57" s="9"/>
      <c r="R57" s="35"/>
      <c r="S57" s="35"/>
      <c r="T57" s="35"/>
    </row>
    <row r="58" spans="1:20" ht="18.95" customHeight="1" x14ac:dyDescent="0.2">
      <c r="A58" s="103" t="s">
        <v>35</v>
      </c>
      <c r="B58" s="103"/>
      <c r="C58" s="104">
        <f t="shared" ref="C58:N58" si="25">SUM(C11:C57)</f>
        <v>423187.39999999985</v>
      </c>
      <c r="D58" s="104">
        <f t="shared" si="25"/>
        <v>33924</v>
      </c>
      <c r="E58" s="104">
        <f t="shared" si="25"/>
        <v>58776.027777777759</v>
      </c>
      <c r="F58" s="104">
        <f t="shared" si="25"/>
        <v>28212.493333333339</v>
      </c>
      <c r="G58" s="104">
        <f t="shared" si="25"/>
        <v>9318.5861000000004</v>
      </c>
      <c r="H58" s="104">
        <f t="shared" si="25"/>
        <v>8920</v>
      </c>
      <c r="I58" s="104">
        <f t="shared" si="25"/>
        <v>160591.520625</v>
      </c>
      <c r="J58" s="104">
        <f t="shared" si="25"/>
        <v>0</v>
      </c>
      <c r="K58" s="104">
        <f t="shared" si="25"/>
        <v>0</v>
      </c>
      <c r="L58" s="104">
        <f t="shared" si="25"/>
        <v>0</v>
      </c>
      <c r="M58" s="104">
        <f t="shared" si="25"/>
        <v>722930.02783611102</v>
      </c>
      <c r="N58" s="104">
        <f t="shared" si="25"/>
        <v>23485.97</v>
      </c>
      <c r="O58" s="104">
        <f>SUM(O11:O56)</f>
        <v>110383.3</v>
      </c>
      <c r="P58" s="104">
        <f>SUM(P11:P56)</f>
        <v>7710</v>
      </c>
      <c r="Q58" s="104">
        <f>SUM(Q11:Q56)</f>
        <v>15331.013888888891</v>
      </c>
      <c r="R58" s="105">
        <f>SUM(R11:R56)</f>
        <v>7358.8866666666663</v>
      </c>
      <c r="S58" s="105">
        <f>SUM(S11:S56)</f>
        <v>140783.20055555552</v>
      </c>
      <c r="T58" s="105"/>
    </row>
    <row r="60" spans="1:20" ht="24.75" customHeight="1" x14ac:dyDescent="0.2">
      <c r="A60" s="293"/>
    </row>
    <row r="61" spans="1:20" ht="30" customHeight="1" x14ac:dyDescent="0.25">
      <c r="A61" s="312" t="s">
        <v>657</v>
      </c>
    </row>
    <row r="62" spans="1:20" ht="18" x14ac:dyDescent="0.25">
      <c r="A62" s="312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1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8"/>
  <sheetViews>
    <sheetView showGridLines="0" showZeros="0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8" t="s">
        <v>3</v>
      </c>
      <c r="C6" s="488" t="s">
        <v>61</v>
      </c>
      <c r="D6" s="488" t="s">
        <v>62</v>
      </c>
      <c r="E6" s="43"/>
      <c r="F6" s="44"/>
      <c r="G6" s="44"/>
      <c r="H6" s="499" t="s">
        <v>63</v>
      </c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1"/>
      <c r="T6" s="493" t="s">
        <v>82</v>
      </c>
      <c r="U6" s="494"/>
      <c r="V6" s="43"/>
      <c r="W6" s="43" t="s">
        <v>1</v>
      </c>
      <c r="X6" s="43" t="s">
        <v>1</v>
      </c>
    </row>
    <row r="7" spans="1:24" x14ac:dyDescent="0.2">
      <c r="A7" s="46"/>
      <c r="B7" s="489"/>
      <c r="C7" s="489"/>
      <c r="D7" s="489"/>
      <c r="E7" s="47" t="s">
        <v>64</v>
      </c>
      <c r="F7" s="48" t="s">
        <v>66</v>
      </c>
      <c r="G7" s="48" t="s">
        <v>65</v>
      </c>
      <c r="H7" s="491" t="s">
        <v>59</v>
      </c>
      <c r="I7" s="491" t="s">
        <v>94</v>
      </c>
      <c r="J7" s="47" t="s">
        <v>80</v>
      </c>
      <c r="K7" s="491" t="s">
        <v>95</v>
      </c>
      <c r="L7" s="491" t="s">
        <v>96</v>
      </c>
      <c r="M7" s="496" t="s">
        <v>67</v>
      </c>
      <c r="N7" s="497"/>
      <c r="O7" s="498"/>
      <c r="P7" s="493" t="s">
        <v>81</v>
      </c>
      <c r="Q7" s="495"/>
      <c r="R7" s="495"/>
      <c r="S7" s="494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9"/>
      <c r="C8" s="489"/>
      <c r="D8" s="489"/>
      <c r="E8" s="47" t="s">
        <v>65</v>
      </c>
      <c r="F8" s="48" t="s">
        <v>72</v>
      </c>
      <c r="G8" s="48" t="s">
        <v>71</v>
      </c>
      <c r="H8" s="491"/>
      <c r="I8" s="491"/>
      <c r="J8" s="47" t="s">
        <v>73</v>
      </c>
      <c r="K8" s="491"/>
      <c r="L8" s="491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90"/>
      <c r="C9" s="490"/>
      <c r="D9" s="490"/>
      <c r="E9" s="51" t="s">
        <v>71</v>
      </c>
      <c r="F9" s="52" t="s">
        <v>78</v>
      </c>
      <c r="G9" s="52" t="s">
        <v>79</v>
      </c>
      <c r="H9" s="492"/>
      <c r="I9" s="492"/>
      <c r="J9" s="53">
        <v>0.20399999999999999</v>
      </c>
      <c r="K9" s="492"/>
      <c r="L9" s="492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6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6" si="1">ROUND((B11-D11)*G11*P11,2)</f>
        <v>0</v>
      </c>
      <c r="R11" s="61">
        <v>0</v>
      </c>
      <c r="S11" s="71">
        <f t="shared" ref="S11:S56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1" si="3">SUM(J11+M11+O11+Q11+S11+U11)</f>
        <v>738.72</v>
      </c>
      <c r="W11" s="74">
        <f t="shared" ref="W11:W56" si="4">SUM(J11+M11+Q11+U11)</f>
        <v>649.9</v>
      </c>
      <c r="X11" s="74">
        <f t="shared" ref="X11:X56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 t="str">
        <f>'SDI IMSS'!N12</f>
        <v>INCAP</v>
      </c>
      <c r="F12" s="64">
        <f t="shared" ref="F12:F56" si="6">SUM(67.29*25)</f>
        <v>1682.2500000000002</v>
      </c>
      <c r="G12" s="64">
        <f t="shared" si="0"/>
        <v>1682.2500000000002</v>
      </c>
      <c r="H12" s="65">
        <v>67.290000000000006</v>
      </c>
      <c r="I12" s="66">
        <v>0.20399999999999999</v>
      </c>
      <c r="J12" s="67">
        <f t="shared" ref="J12:J31" si="7">ROUND((B12-D12)*H12*I12,3)</f>
        <v>205.90700000000001</v>
      </c>
      <c r="K12" s="68">
        <f t="shared" ref="K12:K56" si="8">SUM(67.29*3)</f>
        <v>201.87</v>
      </c>
      <c r="L12" s="66">
        <v>1.0999999999999999E-2</v>
      </c>
      <c r="M12" s="67">
        <f t="shared" ref="M12:M23" si="9">ROUND(IF(G12&gt;K12,(G12-K12)*L12*(B12-D12),0),3)</f>
        <v>244.26300000000001</v>
      </c>
      <c r="N12" s="61">
        <v>4.0000000000000001E-3</v>
      </c>
      <c r="O12" s="69">
        <f t="shared" ref="O12:O21" si="10">ROUND(IF(G12&gt;K12,(G12-K12)*(B12-D12)*N12,0),3)</f>
        <v>88.822999999999993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1" si="11">ROUND((B12-C12-D12)*G12*T12,3)</f>
        <v>199.72499999999999</v>
      </c>
      <c r="V12" s="74">
        <f t="shared" si="3"/>
        <v>738.71800000000007</v>
      </c>
      <c r="W12" s="74">
        <f t="shared" si="4"/>
        <v>649.89499999999998</v>
      </c>
      <c r="X12" s="74">
        <f t="shared" si="5"/>
        <v>88.822999999999993</v>
      </c>
    </row>
    <row r="13" spans="1:24" ht="19.5" customHeight="1" x14ac:dyDescent="0.2">
      <c r="A13" s="111" t="str">
        <f>'SDI IMSS'!A13</f>
        <v>FRANCISCO JAVIER GUERRERO OCHOA</v>
      </c>
      <c r="B13" s="62">
        <v>15</v>
      </c>
      <c r="C13" s="62">
        <v>0</v>
      </c>
      <c r="D13" s="62"/>
      <c r="E13" s="118">
        <f>'SDI IMSS'!N13</f>
        <v>1078.17</v>
      </c>
      <c r="F13" s="64">
        <f t="shared" si="6"/>
        <v>1682.2500000000002</v>
      </c>
      <c r="G13" s="64">
        <f t="shared" si="0"/>
        <v>1078.17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144.59</v>
      </c>
      <c r="N13" s="61">
        <v>4.0000000000000001E-3</v>
      </c>
      <c r="O13" s="69">
        <f t="shared" si="10"/>
        <v>52.578000000000003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128.006</v>
      </c>
      <c r="V13" s="74">
        <f t="shared" si="3"/>
        <v>531.08100000000002</v>
      </c>
      <c r="W13" s="74">
        <f t="shared" si="4"/>
        <v>478.50300000000004</v>
      </c>
      <c r="X13" s="74">
        <f t="shared" si="5"/>
        <v>52.578000000000003</v>
      </c>
    </row>
    <row r="14" spans="1:24" ht="19.5" customHeight="1" x14ac:dyDescent="0.2">
      <c r="A14" s="111">
        <f>'SDI IMSS'!A14</f>
        <v>0</v>
      </c>
      <c r="B14" s="62">
        <v>15</v>
      </c>
      <c r="C14" s="62">
        <v>0</v>
      </c>
      <c r="D14" s="62"/>
      <c r="E14" s="118">
        <f>'SDI IMSS'!N14</f>
        <v>0</v>
      </c>
      <c r="F14" s="64">
        <f t="shared" si="6"/>
        <v>1682.2500000000002</v>
      </c>
      <c r="G14" s="64">
        <f>IF(E14&gt;F14,F14,E14)</f>
        <v>0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0</v>
      </c>
      <c r="N14" s="61">
        <v>4.0000000000000001E-3</v>
      </c>
      <c r="O14" s="69">
        <f>ROUND(IF(G14&gt;K14,(G14-K14)*(B14-D14)*N14,0),3)</f>
        <v>0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0</v>
      </c>
      <c r="V14" s="74">
        <f>SUM(J14+M14+O14+Q14+S14+U14)</f>
        <v>205.90700000000001</v>
      </c>
      <c r="W14" s="74">
        <f>SUM(J14+M14+Q14+U14)</f>
        <v>205.90700000000001</v>
      </c>
      <c r="X14" s="74">
        <f>SUM(O14+S14)</f>
        <v>0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491.86</v>
      </c>
      <c r="F15" s="64">
        <f t="shared" si="6"/>
        <v>1682.2500000000002</v>
      </c>
      <c r="G15" s="64">
        <f t="shared" si="0"/>
        <v>491.86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47.847999999999999</v>
      </c>
      <c r="N15" s="61">
        <v>4.0000000000000001E-3</v>
      </c>
      <c r="O15" s="69">
        <f t="shared" si="10"/>
        <v>17.399000000000001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58.396000000000001</v>
      </c>
      <c r="V15" s="74">
        <f t="shared" si="3"/>
        <v>329.55</v>
      </c>
      <c r="W15" s="74">
        <f t="shared" si="4"/>
        <v>312.15100000000001</v>
      </c>
      <c r="X15" s="74">
        <f t="shared" si="5"/>
        <v>17.399000000000001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317.93</v>
      </c>
      <c r="F16" s="64">
        <f t="shared" si="6"/>
        <v>1682.2500000000002</v>
      </c>
      <c r="G16" s="64">
        <f t="shared" si="0"/>
        <v>317.93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19.149999999999999</v>
      </c>
      <c r="N16" s="61">
        <v>4.0000000000000001E-3</v>
      </c>
      <c r="O16" s="69">
        <f t="shared" si="10"/>
        <v>6.9640000000000004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37.746000000000002</v>
      </c>
      <c r="V16" s="74">
        <f t="shared" si="3"/>
        <v>269.767</v>
      </c>
      <c r="W16" s="74">
        <f t="shared" si="4"/>
        <v>262.803</v>
      </c>
      <c r="X16" s="74">
        <f t="shared" si="5"/>
        <v>6.9640000000000004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364.85</v>
      </c>
      <c r="F17" s="64">
        <f t="shared" si="6"/>
        <v>1682.2500000000002</v>
      </c>
      <c r="G17" s="64">
        <f t="shared" si="0"/>
        <v>364.85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26.891999999999999</v>
      </c>
      <c r="N17" s="61">
        <v>4.0000000000000001E-3</v>
      </c>
      <c r="O17" s="69">
        <f t="shared" si="10"/>
        <v>9.7789999999999999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43.317</v>
      </c>
      <c r="V17" s="74">
        <f t="shared" si="3"/>
        <v>285.89499999999998</v>
      </c>
      <c r="W17" s="74">
        <f t="shared" si="4"/>
        <v>276.11599999999999</v>
      </c>
      <c r="X17" s="74">
        <f t="shared" si="5"/>
        <v>9.7789999999999999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978.73</v>
      </c>
      <c r="F18" s="64">
        <f t="shared" si="6"/>
        <v>1682.2500000000002</v>
      </c>
      <c r="G18" s="64">
        <f t="shared" si="0"/>
        <v>978.73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128.18199999999999</v>
      </c>
      <c r="N18" s="61">
        <v>4.0000000000000001E-3</v>
      </c>
      <c r="O18" s="69">
        <f t="shared" si="10"/>
        <v>46.612000000000002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116.2</v>
      </c>
      <c r="V18" s="74">
        <f t="shared" si="3"/>
        <v>496.90100000000001</v>
      </c>
      <c r="W18" s="74">
        <f t="shared" si="4"/>
        <v>450.28899999999999</v>
      </c>
      <c r="X18" s="74">
        <f t="shared" si="5"/>
        <v>46.612000000000002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242.64</v>
      </c>
      <c r="F19" s="64">
        <f t="shared" si="6"/>
        <v>1682.2500000000002</v>
      </c>
      <c r="G19" s="64">
        <f>IF(E19&gt;F19,F19,E19)</f>
        <v>242.64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6.7270000000000003</v>
      </c>
      <c r="N19" s="61">
        <v>4.0000000000000001E-3</v>
      </c>
      <c r="O19" s="69">
        <f>ROUND(IF(G19&gt;K19,(G19-K19)*(B19-D19)*N19,0),3)</f>
        <v>2.4460000000000002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28.806999999999999</v>
      </c>
      <c r="V19" s="74">
        <f>SUM(J19+M19+O19+Q19+S19+U19)</f>
        <v>243.887</v>
      </c>
      <c r="W19" s="74">
        <f>SUM(J19+M19+Q19+U19)</f>
        <v>241.441</v>
      </c>
      <c r="X19" s="74">
        <f>SUM(O19+S19)</f>
        <v>2.4460000000000002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938.08</v>
      </c>
      <c r="F20" s="64">
        <f t="shared" si="6"/>
        <v>1682.2500000000002</v>
      </c>
      <c r="G20" s="64">
        <f t="shared" si="0"/>
        <v>938.08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121.47499999999999</v>
      </c>
      <c r="N20" s="61">
        <v>4.0000000000000001E-3</v>
      </c>
      <c r="O20" s="69">
        <f t="shared" si="10"/>
        <v>44.173000000000002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111.374</v>
      </c>
      <c r="V20" s="74">
        <f t="shared" si="3"/>
        <v>482.92899999999997</v>
      </c>
      <c r="W20" s="74">
        <f t="shared" si="4"/>
        <v>438.75599999999997</v>
      </c>
      <c r="X20" s="74">
        <f t="shared" si="5"/>
        <v>44.173000000000002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290.77</v>
      </c>
      <c r="F21" s="64">
        <f t="shared" si="6"/>
        <v>1682.2500000000002</v>
      </c>
      <c r="G21" s="64">
        <f t="shared" si="0"/>
        <v>290.77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14.669</v>
      </c>
      <c r="N21" s="61">
        <v>4.0000000000000001E-3</v>
      </c>
      <c r="O21" s="69">
        <f t="shared" si="10"/>
        <v>5.3339999999999996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34.521999999999998</v>
      </c>
      <c r="V21" s="74">
        <f t="shared" si="3"/>
        <v>260.43200000000002</v>
      </c>
      <c r="W21" s="74">
        <f t="shared" si="4"/>
        <v>255.09800000000001</v>
      </c>
      <c r="X21" s="74">
        <f t="shared" si="5"/>
        <v>5.3339999999999996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399.61</v>
      </c>
      <c r="F22" s="64">
        <f t="shared" si="6"/>
        <v>1682.2500000000002</v>
      </c>
      <c r="G22" s="64">
        <f t="shared" si="0"/>
        <v>399.61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32.627000000000002</v>
      </c>
      <c r="N22" s="61">
        <v>4.0000000000000001E-3</v>
      </c>
      <c r="O22" s="69">
        <f t="shared" ref="O22:O31" si="15">ROUND(IF(G22&gt;K22,(G22-K22)*(B22-D22)*N22,0),3)</f>
        <v>11.864000000000001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47.444000000000003</v>
      </c>
      <c r="V22" s="74">
        <f t="shared" si="3"/>
        <v>297.84200000000004</v>
      </c>
      <c r="W22" s="74">
        <f t="shared" si="4"/>
        <v>285.97800000000001</v>
      </c>
      <c r="X22" s="74">
        <f t="shared" si="5"/>
        <v>11.864000000000001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316.51</v>
      </c>
      <c r="F23" s="64">
        <f t="shared" si="6"/>
        <v>1682.2500000000002</v>
      </c>
      <c r="G23" s="64">
        <f t="shared" si="0"/>
        <v>316.51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18.916</v>
      </c>
      <c r="N23" s="61">
        <v>4.0000000000000001E-3</v>
      </c>
      <c r="O23" s="69">
        <f>ROUND(IF(G23&gt;K23,(G23-K23)*(B23-D23)*N23,0),3)</f>
        <v>6.8780000000000001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37.578000000000003</v>
      </c>
      <c r="V23" s="74">
        <f t="shared" si="3"/>
        <v>269.279</v>
      </c>
      <c r="W23" s="74">
        <f t="shared" si="4"/>
        <v>262.40100000000001</v>
      </c>
      <c r="X23" s="74">
        <f t="shared" si="5"/>
        <v>6.8780000000000001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998.3</v>
      </c>
      <c r="F24" s="64">
        <f t="shared" si="6"/>
        <v>1682.2500000000002</v>
      </c>
      <c r="G24" s="64">
        <f t="shared" si="0"/>
        <v>998.3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1" si="16">ROUND(IF(G24&gt;K24,(G24-K24)*L24*(B24-D24),0),3)</f>
        <v>131.411</v>
      </c>
      <c r="N24" s="61">
        <v>4.0000000000000001E-3</v>
      </c>
      <c r="O24" s="69">
        <f t="shared" si="15"/>
        <v>47.786000000000001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118.523</v>
      </c>
      <c r="V24" s="74">
        <f t="shared" si="3"/>
        <v>503.62699999999995</v>
      </c>
      <c r="W24" s="74">
        <f t="shared" si="4"/>
        <v>455.84100000000001</v>
      </c>
      <c r="X24" s="74">
        <f t="shared" si="5"/>
        <v>47.786000000000001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461.61</v>
      </c>
      <c r="F25" s="64">
        <f t="shared" si="6"/>
        <v>1682.2500000000002</v>
      </c>
      <c r="G25" s="64">
        <f t="shared" si="0"/>
        <v>461.61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42.856999999999999</v>
      </c>
      <c r="N25" s="61">
        <v>4.0000000000000001E-3</v>
      </c>
      <c r="O25" s="69">
        <f>ROUND(IF(G25&gt;K25,(G25-K25)*(B25-D25)*N25,0),3)</f>
        <v>15.584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54.805</v>
      </c>
      <c r="V25" s="74">
        <f t="shared" si="3"/>
        <v>319.15300000000002</v>
      </c>
      <c r="W25" s="74">
        <f t="shared" si="4"/>
        <v>303.56900000000002</v>
      </c>
      <c r="X25" s="74">
        <f t="shared" si="5"/>
        <v>15.584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450.17</v>
      </c>
      <c r="F26" s="64">
        <f t="shared" si="6"/>
        <v>1682.2500000000002</v>
      </c>
      <c r="G26" s="64">
        <f t="shared" si="0"/>
        <v>450.17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40.97</v>
      </c>
      <c r="N26" s="61">
        <v>4.0000000000000001E-3</v>
      </c>
      <c r="O26" s="69">
        <f t="shared" si="15"/>
        <v>14.898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53.445999999999998</v>
      </c>
      <c r="V26" s="74">
        <f t="shared" si="3"/>
        <v>315.221</v>
      </c>
      <c r="W26" s="74">
        <f t="shared" si="4"/>
        <v>300.32299999999998</v>
      </c>
      <c r="X26" s="74">
        <f t="shared" si="5"/>
        <v>14.898</v>
      </c>
    </row>
    <row r="27" spans="1:24" ht="20.100000000000001" customHeight="1" x14ac:dyDescent="0.2">
      <c r="A27" s="111" t="str">
        <f>'SDI IMSS'!A27</f>
        <v>MARIA GUADALUPE MEDINA MENDOZA</v>
      </c>
      <c r="B27" s="62">
        <v>15</v>
      </c>
      <c r="C27" s="62"/>
      <c r="D27" s="62"/>
      <c r="E27" s="118">
        <f>'SDI IMSS'!N27</f>
        <v>222.35</v>
      </c>
      <c r="F27" s="64">
        <f t="shared" si="6"/>
        <v>1682.2500000000002</v>
      </c>
      <c r="G27" s="64">
        <f t="shared" ref="G27" si="17">IF(E27&gt;F27,F27,E27)</f>
        <v>222.35</v>
      </c>
      <c r="H27" s="65">
        <v>67.290000000000006</v>
      </c>
      <c r="I27" s="66">
        <v>0.20399999999999999</v>
      </c>
      <c r="J27" s="67">
        <f t="shared" ref="J27" si="18">ROUND((B27-D27)*H27*I27,3)</f>
        <v>205.90700000000001</v>
      </c>
      <c r="K27" s="68">
        <f t="shared" si="8"/>
        <v>201.87</v>
      </c>
      <c r="L27" s="66">
        <v>1.0999999999999999E-2</v>
      </c>
      <c r="M27" s="67">
        <f t="shared" ref="M27" si="19">ROUND(IF(G27&gt;K27,(G27-K27)*L27*(B27-D27),0),3)</f>
        <v>3.379</v>
      </c>
      <c r="N27" s="61">
        <v>4.0000000000000001E-3</v>
      </c>
      <c r="O27" s="69">
        <f t="shared" ref="O27" si="20">ROUND(IF(G27&gt;K27,(G27-K27)*(B27-D27)*N27,0),3)</f>
        <v>1.2290000000000001</v>
      </c>
      <c r="P27" s="61">
        <v>0</v>
      </c>
      <c r="Q27" s="70">
        <f t="shared" ref="Q27" si="21">ROUND((B27-D27)*G27*P27,2)</f>
        <v>0</v>
      </c>
      <c r="R27" s="61">
        <v>0</v>
      </c>
      <c r="S27" s="71">
        <f t="shared" ref="S27" si="22">ROUND((B27-D27)*G27*R27,2)</f>
        <v>0</v>
      </c>
      <c r="T27" s="72">
        <v>7.9150000000000002E-3</v>
      </c>
      <c r="U27" s="70">
        <f t="shared" ref="U27" si="23">ROUND((B27-C27-D27)*G27*T27,3)</f>
        <v>26.399000000000001</v>
      </c>
      <c r="V27" s="74">
        <f t="shared" ref="V27" si="24">SUM(J27+M27+O27+Q27+S27+U27)</f>
        <v>236.91400000000002</v>
      </c>
      <c r="W27" s="74">
        <f t="shared" ref="W27" si="25">SUM(J27+M27+Q27+U27)</f>
        <v>235.685</v>
      </c>
      <c r="X27" s="74">
        <f t="shared" ref="X27" si="26">SUM(O27+S27)</f>
        <v>1.2290000000000001</v>
      </c>
    </row>
    <row r="28" spans="1:24" ht="20.100000000000001" customHeight="1" x14ac:dyDescent="0.2">
      <c r="A28" s="111" t="str">
        <f>'SDI IMSS'!A28</f>
        <v>RAMONA CECILIA VILLA ROSALES</v>
      </c>
      <c r="B28" s="62">
        <v>15</v>
      </c>
      <c r="C28" s="62"/>
      <c r="D28" s="62"/>
      <c r="E28" s="118">
        <f>'SDI IMSS'!N28</f>
        <v>988.14</v>
      </c>
      <c r="F28" s="64">
        <f t="shared" si="6"/>
        <v>1682.2500000000002</v>
      </c>
      <c r="G28" s="64">
        <f t="shared" si="0"/>
        <v>988.14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 t="shared" si="16"/>
        <v>129.73500000000001</v>
      </c>
      <c r="N28" s="61">
        <v>4.0000000000000001E-3</v>
      </c>
      <c r="O28" s="69">
        <f t="shared" si="15"/>
        <v>47.176000000000002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117.31699999999999</v>
      </c>
      <c r="V28" s="74">
        <f t="shared" si="3"/>
        <v>500.13500000000005</v>
      </c>
      <c r="W28" s="74">
        <f t="shared" si="4"/>
        <v>452.95900000000006</v>
      </c>
      <c r="X28" s="74">
        <f t="shared" si="5"/>
        <v>47.176000000000002</v>
      </c>
    </row>
    <row r="29" spans="1:24" ht="20.100000000000001" customHeight="1" x14ac:dyDescent="0.2">
      <c r="A29" s="111" t="str">
        <f>'SDI IMSS'!A29</f>
        <v>MARIA GUADALUPE PEREZ CARRAZCO</v>
      </c>
      <c r="B29" s="62">
        <v>15</v>
      </c>
      <c r="C29" s="62"/>
      <c r="D29" s="62"/>
      <c r="E29" s="118">
        <f>'SDI IMSS'!N29</f>
        <v>290.77</v>
      </c>
      <c r="F29" s="64">
        <f t="shared" si="6"/>
        <v>1682.2500000000002</v>
      </c>
      <c r="G29" s="64">
        <f t="shared" si="0"/>
        <v>290.77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14.669</v>
      </c>
      <c r="N29" s="61">
        <v>4.0000000000000001E-3</v>
      </c>
      <c r="O29" s="69">
        <f>ROUND(IF(G29&gt;K29,(G29-K29)*(B29-D29)*N29,0),3)</f>
        <v>5.3339999999999996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34.521999999999998</v>
      </c>
      <c r="V29" s="74">
        <f t="shared" si="3"/>
        <v>260.43200000000002</v>
      </c>
      <c r="W29" s="74">
        <f t="shared" si="4"/>
        <v>255.09800000000001</v>
      </c>
      <c r="X29" s="74">
        <f t="shared" si="5"/>
        <v>5.3339999999999996</v>
      </c>
    </row>
    <row r="30" spans="1:24" ht="20.100000000000001" customHeight="1" x14ac:dyDescent="0.2">
      <c r="A30" s="111" t="str">
        <f>'SDI IMSS'!A30</f>
        <v>FRANCISCO JAVIER SANCHEZ PEREZ</v>
      </c>
      <c r="B30" s="62">
        <v>15</v>
      </c>
      <c r="C30" s="62"/>
      <c r="D30" s="62"/>
      <c r="E30" s="118">
        <f>'SDI IMSS'!N30</f>
        <v>368.62</v>
      </c>
      <c r="F30" s="64">
        <f t="shared" si="6"/>
        <v>1682.2500000000002</v>
      </c>
      <c r="G30" s="64">
        <f t="shared" si="0"/>
        <v>368.62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>ROUND(IF(G30&gt;K30,(G30-K30)*L30*(B30-D30),0),3)</f>
        <v>27.513999999999999</v>
      </c>
      <c r="N30" s="61">
        <v>4.0000000000000001E-3</v>
      </c>
      <c r="O30" s="69">
        <f>ROUND(IF(G30&gt;K30,(G30-K30)*(B30-D30)*N30,0),3)</f>
        <v>10.005000000000001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43.764000000000003</v>
      </c>
      <c r="V30" s="74">
        <f t="shared" si="3"/>
        <v>287.19</v>
      </c>
      <c r="W30" s="74">
        <f t="shared" si="4"/>
        <v>277.185</v>
      </c>
      <c r="X30" s="74">
        <f t="shared" si="5"/>
        <v>10.005000000000001</v>
      </c>
    </row>
    <row r="31" spans="1:24" ht="20.100000000000001" customHeight="1" x14ac:dyDescent="0.2">
      <c r="A31" s="111" t="str">
        <f>'SDI IMSS'!A31</f>
        <v>MARCO ANTONIO TAPIA CORREA</v>
      </c>
      <c r="B31" s="62">
        <v>15</v>
      </c>
      <c r="C31" s="62"/>
      <c r="D31" s="62"/>
      <c r="E31" s="118">
        <f>'SDI IMSS'!N31</f>
        <v>286.77999999999997</v>
      </c>
      <c r="F31" s="64">
        <f t="shared" si="6"/>
        <v>1682.2500000000002</v>
      </c>
      <c r="G31" s="64">
        <f t="shared" si="0"/>
        <v>286.77999999999997</v>
      </c>
      <c r="H31" s="65">
        <v>67.290000000000006</v>
      </c>
      <c r="I31" s="66">
        <v>0.20399999999999999</v>
      </c>
      <c r="J31" s="67">
        <f t="shared" si="7"/>
        <v>205.90700000000001</v>
      </c>
      <c r="K31" s="68">
        <f t="shared" si="8"/>
        <v>201.87</v>
      </c>
      <c r="L31" s="66">
        <v>1.0999999999999999E-2</v>
      </c>
      <c r="M31" s="67">
        <f t="shared" si="16"/>
        <v>14.01</v>
      </c>
      <c r="N31" s="61">
        <v>4.0000000000000001E-3</v>
      </c>
      <c r="O31" s="69">
        <f t="shared" si="15"/>
        <v>5.0949999999999998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si="11"/>
        <v>34.048000000000002</v>
      </c>
      <c r="V31" s="74">
        <f t="shared" si="3"/>
        <v>259.06</v>
      </c>
      <c r="W31" s="74">
        <f t="shared" si="4"/>
        <v>253.965</v>
      </c>
      <c r="X31" s="74">
        <f t="shared" si="5"/>
        <v>5.0949999999999998</v>
      </c>
    </row>
    <row r="32" spans="1:24" ht="20.100000000000001" customHeight="1" x14ac:dyDescent="0.2">
      <c r="A32" s="111" t="str">
        <f>'SDI IMSS'!A32</f>
        <v xml:space="preserve">PATRICIA GARCÍA MARTÍNEZ </v>
      </c>
      <c r="B32" s="62">
        <v>15</v>
      </c>
      <c r="C32" s="62"/>
      <c r="D32" s="62"/>
      <c r="E32" s="118">
        <f>'SDI IMSS'!N32</f>
        <v>286.77999999999997</v>
      </c>
      <c r="F32" s="64">
        <f t="shared" si="6"/>
        <v>1682.2500000000002</v>
      </c>
      <c r="G32" s="64">
        <f t="shared" si="0"/>
        <v>286.77999999999997</v>
      </c>
      <c r="H32" s="65">
        <v>67.290000000000006</v>
      </c>
      <c r="I32" s="66">
        <v>0.20399999999999999</v>
      </c>
      <c r="J32" s="67">
        <f t="shared" ref="J32:J40" si="27">ROUND((B32-D32)*H32*I32,3)</f>
        <v>205.90700000000001</v>
      </c>
      <c r="K32" s="68">
        <f t="shared" si="8"/>
        <v>201.87</v>
      </c>
      <c r="L32" s="66">
        <v>1.0999999999999999E-2</v>
      </c>
      <c r="M32" s="67">
        <f t="shared" ref="M32:M40" si="28">ROUND(IF(G32&gt;K32,(G32-K32)*L32*(B32-D32),0),3)</f>
        <v>14.01</v>
      </c>
      <c r="N32" s="61">
        <v>4.0000000000000001E-3</v>
      </c>
      <c r="O32" s="69">
        <f t="shared" ref="O32:O43" si="29">ROUND(IF(G32&gt;K32,(G32-K32)*(B32-D32)*N32,0),3)</f>
        <v>5.0949999999999998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ref="U32:U40" si="30">ROUND((B32-C32-D32)*G32*T32,3)</f>
        <v>34.048000000000002</v>
      </c>
      <c r="V32" s="74">
        <f t="shared" ref="V32:V48" si="31">SUM(J32+M32+O32+Q32+S32+U32)</f>
        <v>259.06</v>
      </c>
      <c r="W32" s="74">
        <f t="shared" si="4"/>
        <v>253.965</v>
      </c>
      <c r="X32" s="74">
        <f t="shared" si="5"/>
        <v>5.0949999999999998</v>
      </c>
    </row>
    <row r="33" spans="1:24" ht="20.100000000000001" customHeight="1" x14ac:dyDescent="0.2">
      <c r="A33" s="111" t="str">
        <f>'SDI IMSS'!A33</f>
        <v>MANUEL VILLALVAZO GUTIERREZ</v>
      </c>
      <c r="B33" s="62">
        <v>15</v>
      </c>
      <c r="C33" s="62"/>
      <c r="D33" s="62"/>
      <c r="E33" s="118">
        <f>'SDI IMSS'!N33</f>
        <v>280.63</v>
      </c>
      <c r="F33" s="64">
        <f t="shared" si="6"/>
        <v>1682.2500000000002</v>
      </c>
      <c r="G33" s="64">
        <f t="shared" si="0"/>
        <v>280.63</v>
      </c>
      <c r="H33" s="65">
        <v>67.290000000000006</v>
      </c>
      <c r="I33" s="66">
        <v>0.20399999999999999</v>
      </c>
      <c r="J33" s="67">
        <f t="shared" si="27"/>
        <v>205.90700000000001</v>
      </c>
      <c r="K33" s="68">
        <f t="shared" si="8"/>
        <v>201.87</v>
      </c>
      <c r="L33" s="66">
        <v>1.0999999999999999E-2</v>
      </c>
      <c r="M33" s="67">
        <f t="shared" si="28"/>
        <v>12.994999999999999</v>
      </c>
      <c r="N33" s="61">
        <v>4.0000000000000001E-3</v>
      </c>
      <c r="O33" s="69">
        <f t="shared" si="29"/>
        <v>4.726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30"/>
        <v>33.317999999999998</v>
      </c>
      <c r="V33" s="74">
        <f t="shared" si="31"/>
        <v>256.94600000000003</v>
      </c>
      <c r="W33" s="74">
        <f t="shared" si="4"/>
        <v>252.22000000000003</v>
      </c>
      <c r="X33" s="74">
        <f t="shared" si="5"/>
        <v>4.726</v>
      </c>
    </row>
    <row r="34" spans="1:24" ht="20.100000000000001" customHeight="1" x14ac:dyDescent="0.2">
      <c r="A34" s="111" t="str">
        <f>'SDI IMSS'!A34</f>
        <v>JOSE ANTONIO GUTIERREZ QUIROZ</v>
      </c>
      <c r="B34" s="62">
        <v>15</v>
      </c>
      <c r="C34" s="62"/>
      <c r="D34" s="62"/>
      <c r="E34" s="118">
        <f>'SDI IMSS'!N34</f>
        <v>267.18</v>
      </c>
      <c r="F34" s="64">
        <f t="shared" si="6"/>
        <v>1682.2500000000002</v>
      </c>
      <c r="G34" s="64">
        <f t="shared" si="0"/>
        <v>267.18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10.776</v>
      </c>
      <c r="N34" s="61">
        <v>4.0000000000000001E-3</v>
      </c>
      <c r="O34" s="69">
        <f>ROUND(IF(G34&gt;K34,(G34-K34)*(B34-D34)*N34,0),3)</f>
        <v>3.919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31.721</v>
      </c>
      <c r="V34" s="74">
        <f t="shared" si="31"/>
        <v>252.32300000000004</v>
      </c>
      <c r="W34" s="74">
        <f t="shared" si="4"/>
        <v>248.40400000000002</v>
      </c>
      <c r="X34" s="74">
        <f t="shared" si="5"/>
        <v>3.919</v>
      </c>
    </row>
    <row r="35" spans="1:24" ht="20.100000000000001" customHeight="1" x14ac:dyDescent="0.2">
      <c r="A35" s="111" t="str">
        <f>'SDI IMSS'!A35</f>
        <v>ERIK SALVADOR CONTRERAS ELIZONDO</v>
      </c>
      <c r="B35" s="62">
        <v>15</v>
      </c>
      <c r="C35" s="62"/>
      <c r="D35" s="62"/>
      <c r="E35" s="118">
        <f>'SDI IMSS'!N35</f>
        <v>238.47</v>
      </c>
      <c r="F35" s="64">
        <f t="shared" si="6"/>
        <v>1682.2500000000002</v>
      </c>
      <c r="G35" s="64">
        <f t="shared" si="0"/>
        <v>238.47</v>
      </c>
      <c r="H35" s="65">
        <v>67.290000000000006</v>
      </c>
      <c r="I35" s="66">
        <v>0.20399999999999999</v>
      </c>
      <c r="J35" s="67">
        <f>ROUND((B35-D35)*H35*I35,3)</f>
        <v>205.90700000000001</v>
      </c>
      <c r="K35" s="68">
        <f t="shared" si="8"/>
        <v>201.87</v>
      </c>
      <c r="L35" s="66">
        <v>1.0999999999999999E-2</v>
      </c>
      <c r="M35" s="67">
        <f>ROUND(IF(G35&gt;K35,(G35-K35)*L35*(B35-D35),0),3)</f>
        <v>6.0389999999999997</v>
      </c>
      <c r="N35" s="61">
        <v>4.0000000000000001E-3</v>
      </c>
      <c r="O35" s="69">
        <f>ROUND(IF(G35&gt;K35,(G35-K35)*(B35-D35)*N35,0),3)</f>
        <v>2.1960000000000002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>ROUND((B35-C35-D35)*G35*T35,3)</f>
        <v>28.312000000000001</v>
      </c>
      <c r="V35" s="74">
        <f t="shared" si="31"/>
        <v>242.45400000000001</v>
      </c>
      <c r="W35" s="74">
        <f t="shared" si="4"/>
        <v>240.25800000000001</v>
      </c>
      <c r="X35" s="74">
        <f t="shared" si="5"/>
        <v>2.1960000000000002</v>
      </c>
    </row>
    <row r="36" spans="1:24" ht="20.100000000000001" customHeight="1" x14ac:dyDescent="0.2">
      <c r="A36" s="111" t="str">
        <f>'SDI IMSS'!A36</f>
        <v>SANDRA GUADALUPE LÓPEZ MARTINEZ</v>
      </c>
      <c r="B36" s="62">
        <v>15</v>
      </c>
      <c r="C36" s="62"/>
      <c r="D36" s="62"/>
      <c r="E36" s="118">
        <f>'SDI IMSS'!N36</f>
        <v>203.46</v>
      </c>
      <c r="F36" s="64">
        <f t="shared" si="6"/>
        <v>1682.2500000000002</v>
      </c>
      <c r="G36" s="64">
        <f t="shared" ref="G36" si="32">IF(E36&gt;F36,F36,E36)</f>
        <v>203.46</v>
      </c>
      <c r="H36" s="65">
        <v>67.290000000000006</v>
      </c>
      <c r="I36" s="66">
        <v>0.20399999999999999</v>
      </c>
      <c r="J36" s="67">
        <f>ROUND((B36-D36)*H36*I36,3)</f>
        <v>205.90700000000001</v>
      </c>
      <c r="K36" s="68">
        <f t="shared" si="8"/>
        <v>201.87</v>
      </c>
      <c r="L36" s="66">
        <v>1.0999999999999999E-2</v>
      </c>
      <c r="M36" s="67">
        <f>ROUND(IF(G36&gt;K36,(G36-K36)*L36*(B36-D36),0),3)</f>
        <v>0.26200000000000001</v>
      </c>
      <c r="N36" s="61">
        <v>4.0000000000000001E-3</v>
      </c>
      <c r="O36" s="69">
        <f>ROUND(IF(G36&gt;K36,(G36-K36)*(B36-D36)*N36,0),3)</f>
        <v>9.5000000000000001E-2</v>
      </c>
      <c r="P36" s="61">
        <v>0</v>
      </c>
      <c r="Q36" s="70">
        <f t="shared" ref="Q36" si="33">ROUND((B36-D36)*G36*P36,2)</f>
        <v>0</v>
      </c>
      <c r="R36" s="61">
        <v>0</v>
      </c>
      <c r="S36" s="71">
        <f t="shared" ref="S36" si="34">ROUND((B36-D36)*G36*R36,2)</f>
        <v>0</v>
      </c>
      <c r="T36" s="72">
        <v>7.9150000000000002E-3</v>
      </c>
      <c r="U36" s="70">
        <f>ROUND((B36-C36-D36)*G36*T36,3)</f>
        <v>24.155999999999999</v>
      </c>
      <c r="V36" s="74">
        <f t="shared" ref="V36" si="35">SUM(J36+M36+O36+Q36+S36+U36)</f>
        <v>230.42000000000002</v>
      </c>
      <c r="W36" s="74">
        <f t="shared" ref="W36" si="36">SUM(J36+M36+Q36+U36)</f>
        <v>230.32500000000002</v>
      </c>
      <c r="X36" s="74">
        <f t="shared" ref="X36" si="37">SUM(O36+S36)</f>
        <v>9.5000000000000001E-2</v>
      </c>
    </row>
    <row r="37" spans="1:24" ht="20.100000000000001" customHeight="1" x14ac:dyDescent="0.2">
      <c r="A37" s="111" t="str">
        <f>'SDI IMSS'!A37</f>
        <v>JORGE TORREZ MUNGUÍA</v>
      </c>
      <c r="B37" s="62">
        <v>15</v>
      </c>
      <c r="C37" s="62"/>
      <c r="D37" s="62"/>
      <c r="E37" s="118">
        <f>'SDI IMSS'!N37</f>
        <v>257.24</v>
      </c>
      <c r="F37" s="64">
        <f t="shared" si="6"/>
        <v>1682.2500000000002</v>
      </c>
      <c r="G37" s="64">
        <f t="shared" si="0"/>
        <v>257.24</v>
      </c>
      <c r="H37" s="65">
        <v>67.290000000000006</v>
      </c>
      <c r="I37" s="66">
        <v>0.20399999999999999</v>
      </c>
      <c r="J37" s="67">
        <f t="shared" si="27"/>
        <v>205.90700000000001</v>
      </c>
      <c r="K37" s="68">
        <f t="shared" si="8"/>
        <v>201.87</v>
      </c>
      <c r="L37" s="66">
        <v>1.0999999999999999E-2</v>
      </c>
      <c r="M37" s="67">
        <f t="shared" si="28"/>
        <v>9.1359999999999992</v>
      </c>
      <c r="N37" s="61">
        <v>4.0000000000000001E-3</v>
      </c>
      <c r="O37" s="69">
        <f t="shared" si="29"/>
        <v>3.3220000000000001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 t="shared" si="30"/>
        <v>30.541</v>
      </c>
      <c r="V37" s="74">
        <f t="shared" si="31"/>
        <v>248.90600000000001</v>
      </c>
      <c r="W37" s="74">
        <f t="shared" si="4"/>
        <v>245.584</v>
      </c>
      <c r="X37" s="74">
        <f t="shared" si="5"/>
        <v>3.3220000000000001</v>
      </c>
    </row>
    <row r="38" spans="1:24" ht="20.100000000000001" customHeight="1" x14ac:dyDescent="0.2">
      <c r="A38" s="111" t="str">
        <f>'SDI IMSS'!A38</f>
        <v>MIGUEL SOLORZANO SANCHEZ</v>
      </c>
      <c r="B38" s="62">
        <v>15</v>
      </c>
      <c r="C38" s="62"/>
      <c r="D38" s="62"/>
      <c r="E38" s="118">
        <f>'SDI IMSS'!N38</f>
        <v>254.75</v>
      </c>
      <c r="F38" s="64">
        <f t="shared" si="6"/>
        <v>1682.2500000000002</v>
      </c>
      <c r="G38" s="64">
        <f t="shared" si="0"/>
        <v>254.75</v>
      </c>
      <c r="H38" s="65">
        <v>67.290000000000006</v>
      </c>
      <c r="I38" s="66">
        <v>0.20399999999999999</v>
      </c>
      <c r="J38" s="67">
        <f t="shared" si="27"/>
        <v>205.90700000000001</v>
      </c>
      <c r="K38" s="68">
        <f t="shared" si="8"/>
        <v>201.87</v>
      </c>
      <c r="L38" s="66">
        <v>1.0999999999999999E-2</v>
      </c>
      <c r="M38" s="67">
        <f t="shared" si="28"/>
        <v>8.7249999999999996</v>
      </c>
      <c r="N38" s="61">
        <v>4.0000000000000001E-3</v>
      </c>
      <c r="O38" s="69">
        <f t="shared" si="29"/>
        <v>3.173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30"/>
        <v>30.245000000000001</v>
      </c>
      <c r="V38" s="74">
        <f t="shared" si="31"/>
        <v>248.05</v>
      </c>
      <c r="W38" s="74">
        <f t="shared" si="4"/>
        <v>244.87700000000001</v>
      </c>
      <c r="X38" s="74">
        <f t="shared" si="5"/>
        <v>3.173</v>
      </c>
    </row>
    <row r="39" spans="1:24" ht="20.100000000000001" customHeight="1" x14ac:dyDescent="0.2">
      <c r="A39" s="111">
        <f>'SDI IMSS'!A39</f>
        <v>0</v>
      </c>
      <c r="B39" s="62">
        <v>15</v>
      </c>
      <c r="C39" s="62"/>
      <c r="D39" s="62"/>
      <c r="E39" s="118">
        <f>'SDI IMSS'!N39</f>
        <v>0</v>
      </c>
      <c r="F39" s="64">
        <f t="shared" si="6"/>
        <v>1682.2500000000002</v>
      </c>
      <c r="G39" s="64">
        <f>IF(E39&gt;F39,F39,E39)</f>
        <v>0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0</v>
      </c>
      <c r="N39" s="61">
        <v>4.0000000000000001E-3</v>
      </c>
      <c r="O39" s="69">
        <f>ROUND(IF(G39&gt;K39,(G39-K39)*(B39-D39)*N39,0),3)</f>
        <v>0</v>
      </c>
      <c r="P39" s="61">
        <v>0</v>
      </c>
      <c r="Q39" s="70">
        <f>ROUND((B39-D39)*G39*P39,2)</f>
        <v>0</v>
      </c>
      <c r="R39" s="61">
        <v>0</v>
      </c>
      <c r="S39" s="71">
        <f>ROUND((B39-D39)*G39*R39,2)</f>
        <v>0</v>
      </c>
      <c r="T39" s="72">
        <v>7.9150000000000002E-3</v>
      </c>
      <c r="U39" s="70">
        <f>ROUND((B39-C39-D39)*G39*T39,3)</f>
        <v>0</v>
      </c>
      <c r="V39" s="74">
        <f t="shared" si="31"/>
        <v>205.90700000000001</v>
      </c>
      <c r="W39" s="74">
        <f>SUM(J39+M39+Q39+U39)</f>
        <v>205.90700000000001</v>
      </c>
      <c r="X39" s="74">
        <f>SUM(O39+S39)</f>
        <v>0</v>
      </c>
    </row>
    <row r="40" spans="1:24" ht="20.100000000000001" customHeight="1" x14ac:dyDescent="0.2">
      <c r="A40" s="111" t="str">
        <f>'SDI IMSS'!A40</f>
        <v>JESUS RAMON GAUNA SIGALA</v>
      </c>
      <c r="B40" s="62">
        <v>15</v>
      </c>
      <c r="C40" s="62"/>
      <c r="D40" s="62"/>
      <c r="E40" s="118">
        <f>'SDI IMSS'!N40</f>
        <v>1397.07</v>
      </c>
      <c r="F40" s="64">
        <f t="shared" si="6"/>
        <v>1682.2500000000002</v>
      </c>
      <c r="G40" s="64">
        <f t="shared" si="0"/>
        <v>1397.07</v>
      </c>
      <c r="H40" s="65">
        <v>67.290000000000006</v>
      </c>
      <c r="I40" s="66">
        <v>0.20399999999999999</v>
      </c>
      <c r="J40" s="67">
        <f t="shared" si="27"/>
        <v>205.90700000000001</v>
      </c>
      <c r="K40" s="68">
        <f t="shared" si="8"/>
        <v>201.87</v>
      </c>
      <c r="L40" s="66">
        <v>1.0999999999999999E-2</v>
      </c>
      <c r="M40" s="67">
        <f t="shared" si="28"/>
        <v>197.208</v>
      </c>
      <c r="N40" s="61">
        <v>4.0000000000000001E-3</v>
      </c>
      <c r="O40" s="69">
        <f t="shared" si="29"/>
        <v>71.712000000000003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si="30"/>
        <v>165.86699999999999</v>
      </c>
      <c r="V40" s="74">
        <f t="shared" si="31"/>
        <v>640.69399999999996</v>
      </c>
      <c r="W40" s="74">
        <f t="shared" si="4"/>
        <v>568.98199999999997</v>
      </c>
      <c r="X40" s="74">
        <f t="shared" si="5"/>
        <v>71.712000000000003</v>
      </c>
    </row>
    <row r="41" spans="1:24" ht="20.100000000000001" customHeight="1" x14ac:dyDescent="0.2">
      <c r="A41" s="111" t="str">
        <f>'SDI IMSS'!A41</f>
        <v>MARIA ESTHER AGUAYO QUIROZ</v>
      </c>
      <c r="B41" s="62">
        <v>15</v>
      </c>
      <c r="C41" s="62"/>
      <c r="D41" s="62"/>
      <c r="E41" s="118">
        <f>'SDI IMSS'!N41</f>
        <v>362.64</v>
      </c>
      <c r="F41" s="64">
        <f t="shared" si="6"/>
        <v>1682.2500000000002</v>
      </c>
      <c r="G41" s="64">
        <f t="shared" si="0"/>
        <v>362.64</v>
      </c>
      <c r="H41" s="65">
        <v>67.290000000000006</v>
      </c>
      <c r="I41" s="66">
        <v>0.20399999999999999</v>
      </c>
      <c r="J41" s="67">
        <f>ROUND((B41-D41)*H41*I41,3)</f>
        <v>205.90700000000001</v>
      </c>
      <c r="K41" s="68">
        <f t="shared" si="8"/>
        <v>201.87</v>
      </c>
      <c r="L41" s="66">
        <v>1.0999999999999999E-2</v>
      </c>
      <c r="M41" s="67">
        <f>ROUND(IF(G41&gt;K41,(G41-K41)*L41*(B41-D41),0),3)</f>
        <v>26.527000000000001</v>
      </c>
      <c r="N41" s="61">
        <v>4.0000000000000001E-3</v>
      </c>
      <c r="O41" s="69">
        <f>ROUND(IF(G41&gt;K41,(G41-K41)*(B41-D41)*N41,0),3)</f>
        <v>9.6460000000000008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>ROUND((B41-C41-D41)*G41*T41,3)</f>
        <v>43.054000000000002</v>
      </c>
      <c r="V41" s="74">
        <f t="shared" si="31"/>
        <v>285.13400000000001</v>
      </c>
      <c r="W41" s="74">
        <f t="shared" si="4"/>
        <v>275.48800000000006</v>
      </c>
      <c r="X41" s="74">
        <f t="shared" si="5"/>
        <v>9.6460000000000008</v>
      </c>
    </row>
    <row r="42" spans="1:24" ht="20.100000000000001" customHeight="1" x14ac:dyDescent="0.2">
      <c r="A42" s="111" t="str">
        <f>'SDI IMSS'!A42</f>
        <v>SOCRATES VAZQUEZ RAMOS</v>
      </c>
      <c r="B42" s="62">
        <v>15</v>
      </c>
      <c r="C42" s="62"/>
      <c r="D42" s="62"/>
      <c r="E42" s="118">
        <f>'SDI IMSS'!N42</f>
        <v>327.7</v>
      </c>
      <c r="F42" s="64">
        <f t="shared" si="6"/>
        <v>1682.2500000000002</v>
      </c>
      <c r="G42" s="64">
        <f t="shared" si="0"/>
        <v>327.7</v>
      </c>
      <c r="H42" s="65">
        <v>67.290000000000006</v>
      </c>
      <c r="I42" s="66">
        <v>0.20399999999999999</v>
      </c>
      <c r="J42" s="67">
        <f t="shared" ref="J42:J56" si="38">ROUND((B42-D42)*H42*I42,3)</f>
        <v>205.90700000000001</v>
      </c>
      <c r="K42" s="68">
        <f t="shared" si="8"/>
        <v>201.87</v>
      </c>
      <c r="L42" s="66">
        <v>1.0999999999999999E-2</v>
      </c>
      <c r="M42" s="67">
        <f t="shared" ref="M42:M56" si="39">ROUND(IF(G42&gt;K42,(G42-K42)*L42*(B42-D42),0),3)</f>
        <v>20.762</v>
      </c>
      <c r="N42" s="61">
        <v>4.0000000000000001E-3</v>
      </c>
      <c r="O42" s="69">
        <f>ROUND(IF(G42&gt;K42,(G42-K42)*(B42-D42)*N42,0),3)</f>
        <v>7.55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 t="shared" ref="U42:U56" si="40">ROUND((B42-C42-D42)*G42*T42,3)</f>
        <v>38.905999999999999</v>
      </c>
      <c r="V42" s="74">
        <f t="shared" si="31"/>
        <v>273.125</v>
      </c>
      <c r="W42" s="74">
        <f t="shared" si="4"/>
        <v>265.57499999999999</v>
      </c>
      <c r="X42" s="74">
        <f t="shared" si="5"/>
        <v>7.55</v>
      </c>
    </row>
    <row r="43" spans="1:24" ht="20.100000000000001" customHeight="1" x14ac:dyDescent="0.2">
      <c r="A43" s="111" t="str">
        <f>'SDI IMSS'!A43</f>
        <v>BELEN VARGAS RODRIGUEZ</v>
      </c>
      <c r="B43" s="62">
        <v>15</v>
      </c>
      <c r="C43" s="62"/>
      <c r="D43" s="62"/>
      <c r="E43" s="118">
        <f>'SDI IMSS'!N43</f>
        <v>418.57</v>
      </c>
      <c r="F43" s="64">
        <f t="shared" si="6"/>
        <v>1682.2500000000002</v>
      </c>
      <c r="G43" s="64">
        <f t="shared" si="0"/>
        <v>418.57</v>
      </c>
      <c r="H43" s="65">
        <v>67.290000000000006</v>
      </c>
      <c r="I43" s="66">
        <v>0.20399999999999999</v>
      </c>
      <c r="J43" s="67">
        <f t="shared" si="38"/>
        <v>205.90700000000001</v>
      </c>
      <c r="K43" s="68">
        <f t="shared" si="8"/>
        <v>201.87</v>
      </c>
      <c r="L43" s="66">
        <v>1.0999999999999999E-2</v>
      </c>
      <c r="M43" s="67">
        <f t="shared" si="39"/>
        <v>35.756</v>
      </c>
      <c r="N43" s="61">
        <v>4.0000000000000001E-3</v>
      </c>
      <c r="O43" s="69">
        <f t="shared" si="29"/>
        <v>13.002000000000001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 t="shared" si="40"/>
        <v>49.695</v>
      </c>
      <c r="V43" s="74">
        <f t="shared" si="31"/>
        <v>304.36</v>
      </c>
      <c r="W43" s="74">
        <f t="shared" si="4"/>
        <v>291.358</v>
      </c>
      <c r="X43" s="74">
        <f t="shared" si="5"/>
        <v>13.002000000000001</v>
      </c>
    </row>
    <row r="44" spans="1:24" ht="20.100000000000001" customHeight="1" x14ac:dyDescent="0.2">
      <c r="A44" s="111" t="str">
        <f>'SDI IMSS'!A44</f>
        <v>ANGELICA DEL ROCIO AMEZCUA RODRIGUEZ</v>
      </c>
      <c r="B44" s="62">
        <v>15</v>
      </c>
      <c r="C44" s="62"/>
      <c r="D44" s="62"/>
      <c r="E44" s="118">
        <f>'SDI IMSS'!N44</f>
        <v>418.57</v>
      </c>
      <c r="F44" s="64">
        <f t="shared" si="6"/>
        <v>1682.2500000000002</v>
      </c>
      <c r="G44" s="64">
        <f t="shared" si="0"/>
        <v>418.57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35.756</v>
      </c>
      <c r="N44" s="61">
        <v>4.0000000000000001E-3</v>
      </c>
      <c r="O44" s="69">
        <f>ROUND(IF(G44&gt;K44,(G44-K44)*(B44-D44)*N44,0),3)</f>
        <v>13.002000000000001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49.695</v>
      </c>
      <c r="V44" s="74">
        <f t="shared" si="31"/>
        <v>304.36</v>
      </c>
      <c r="W44" s="74">
        <f t="shared" si="4"/>
        <v>291.358</v>
      </c>
      <c r="X44" s="74">
        <f t="shared" si="5"/>
        <v>13.002000000000001</v>
      </c>
    </row>
    <row r="45" spans="1:24" ht="20.100000000000001" customHeight="1" x14ac:dyDescent="0.2">
      <c r="A45" s="111" t="str">
        <f>'SDI IMSS'!A45</f>
        <v>ROBERTO CARLOS CUEVAS DEL RIO</v>
      </c>
      <c r="B45" s="62">
        <v>15</v>
      </c>
      <c r="C45" s="62"/>
      <c r="D45" s="62"/>
      <c r="E45" s="118">
        <f>'SDI IMSS'!N45</f>
        <v>816.23</v>
      </c>
      <c r="F45" s="64">
        <f t="shared" si="6"/>
        <v>1682.2500000000002</v>
      </c>
      <c r="G45" s="64">
        <f t="shared" si="0"/>
        <v>816.23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101.369</v>
      </c>
      <c r="N45" s="61">
        <v>4.0000000000000001E-3</v>
      </c>
      <c r="O45" s="69">
        <f>ROUND(IF(G45&gt;K45,(G45-K45)*(B45-D45)*N45,0),3)</f>
        <v>36.862000000000002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96.906999999999996</v>
      </c>
      <c r="V45" s="74">
        <f t="shared" si="31"/>
        <v>441.04500000000002</v>
      </c>
      <c r="W45" s="74">
        <f t="shared" si="4"/>
        <v>404.18299999999999</v>
      </c>
      <c r="X45" s="74">
        <f t="shared" si="5"/>
        <v>36.862000000000002</v>
      </c>
    </row>
    <row r="46" spans="1:24" ht="20.100000000000001" customHeight="1" x14ac:dyDescent="0.2">
      <c r="A46" s="111" t="str">
        <f>'SDI IMSS'!A46</f>
        <v>ANA ROSA CONTRERAS RODRIGUEZ</v>
      </c>
      <c r="B46" s="62">
        <v>15</v>
      </c>
      <c r="C46" s="62"/>
      <c r="D46" s="62"/>
      <c r="E46" s="118">
        <f>'SDI IMSS'!N46</f>
        <v>438.61</v>
      </c>
      <c r="F46" s="64">
        <f t="shared" si="6"/>
        <v>1682.2500000000002</v>
      </c>
      <c r="G46" s="64">
        <f t="shared" si="0"/>
        <v>438.61</v>
      </c>
      <c r="H46" s="65">
        <v>67.290000000000006</v>
      </c>
      <c r="I46" s="66">
        <v>0.20399999999999999</v>
      </c>
      <c r="J46" s="67">
        <f>ROUND((B46-D46)*H46*I46,3)</f>
        <v>205.90700000000001</v>
      </c>
      <c r="K46" s="68">
        <f t="shared" si="8"/>
        <v>201.87</v>
      </c>
      <c r="L46" s="66">
        <v>1.0999999999999999E-2</v>
      </c>
      <c r="M46" s="67">
        <f>ROUND(IF(G46&gt;K46,(G46-K46)*L46*(B46-D46),0),3)</f>
        <v>39.061999999999998</v>
      </c>
      <c r="N46" s="61">
        <v>4.0000000000000001E-3</v>
      </c>
      <c r="O46" s="69">
        <f>ROUND(IF(G46&gt;K46,(G46-K46)*(B46-D46)*N46,0),3)</f>
        <v>14.204000000000001</v>
      </c>
      <c r="P46" s="61">
        <v>0</v>
      </c>
      <c r="Q46" s="70">
        <f t="shared" si="1"/>
        <v>0</v>
      </c>
      <c r="R46" s="61">
        <v>0</v>
      </c>
      <c r="S46" s="71">
        <f t="shared" si="2"/>
        <v>0</v>
      </c>
      <c r="T46" s="72">
        <v>7.9150000000000002E-3</v>
      </c>
      <c r="U46" s="70">
        <f>ROUND((B46-C46-D46)*G46*T46,3)</f>
        <v>52.073999999999998</v>
      </c>
      <c r="V46" s="74">
        <f t="shared" si="31"/>
        <v>311.24700000000001</v>
      </c>
      <c r="W46" s="74">
        <f t="shared" si="4"/>
        <v>297.04300000000001</v>
      </c>
      <c r="X46" s="74">
        <f t="shared" si="5"/>
        <v>14.204000000000001</v>
      </c>
    </row>
    <row r="47" spans="1:24" ht="20.100000000000001" customHeight="1" x14ac:dyDescent="0.2">
      <c r="A47" s="111" t="str">
        <f>'SDI IMSS'!A47</f>
        <v>RUBEN HIRAM CASTELLANOS LARA</v>
      </c>
      <c r="B47" s="62">
        <v>15</v>
      </c>
      <c r="C47" s="62"/>
      <c r="D47" s="62"/>
      <c r="E47" s="118">
        <f>'SDI IMSS'!N47</f>
        <v>364.85</v>
      </c>
      <c r="F47" s="64">
        <f t="shared" si="6"/>
        <v>1682.2500000000002</v>
      </c>
      <c r="G47" s="64">
        <f t="shared" si="0"/>
        <v>364.85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26.891999999999999</v>
      </c>
      <c r="N47" s="61">
        <v>4.0000000000000001E-3</v>
      </c>
      <c r="O47" s="69">
        <f>ROUND(IF(G47&gt;K47,(G47-K47)*(B47-D47)*N47,0),3)</f>
        <v>9.7789999999999999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>ROUND((B47-C47-D47)*G47*T47,3)</f>
        <v>43.317</v>
      </c>
      <c r="V47" s="74">
        <f t="shared" si="31"/>
        <v>285.89499999999998</v>
      </c>
      <c r="W47" s="74">
        <f t="shared" si="4"/>
        <v>276.11599999999999</v>
      </c>
      <c r="X47" s="74">
        <f t="shared" si="5"/>
        <v>9.7789999999999999</v>
      </c>
    </row>
    <row r="48" spans="1:24" ht="20.100000000000001" customHeight="1" x14ac:dyDescent="0.2">
      <c r="A48" s="111" t="str">
        <f>'SDI IMSS'!A48</f>
        <v>MIGUEL ANGEL MACIEL GUZMAN</v>
      </c>
      <c r="B48" s="62">
        <v>15</v>
      </c>
      <c r="C48" s="62"/>
      <c r="D48" s="62"/>
      <c r="E48" s="118">
        <f>'SDI IMSS'!N48</f>
        <v>1384.3</v>
      </c>
      <c r="F48" s="64">
        <f t="shared" si="6"/>
        <v>1682.2500000000002</v>
      </c>
      <c r="G48" s="64">
        <f t="shared" si="0"/>
        <v>1384.3</v>
      </c>
      <c r="H48" s="65">
        <v>67.290000000000006</v>
      </c>
      <c r="I48" s="66">
        <v>0.20399999999999999</v>
      </c>
      <c r="J48" s="67">
        <f t="shared" si="38"/>
        <v>205.90700000000001</v>
      </c>
      <c r="K48" s="68">
        <f t="shared" si="8"/>
        <v>201.87</v>
      </c>
      <c r="L48" s="66">
        <v>1.0999999999999999E-2</v>
      </c>
      <c r="M48" s="67">
        <f t="shared" si="39"/>
        <v>195.101</v>
      </c>
      <c r="N48" s="61">
        <v>4.0000000000000001E-3</v>
      </c>
      <c r="O48" s="69">
        <f t="shared" ref="O48:O56" si="41">ROUND(IF(G48&gt;K48,(G48-K48)*(B48-D48)*N48,0),3)</f>
        <v>70.945999999999998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 t="shared" si="40"/>
        <v>164.351</v>
      </c>
      <c r="V48" s="74">
        <f t="shared" si="31"/>
        <v>636.30500000000006</v>
      </c>
      <c r="W48" s="74">
        <f t="shared" si="4"/>
        <v>565.35900000000004</v>
      </c>
      <c r="X48" s="74">
        <f t="shared" si="5"/>
        <v>70.945999999999998</v>
      </c>
    </row>
    <row r="49" spans="1:24" ht="20.100000000000001" customHeight="1" x14ac:dyDescent="0.2">
      <c r="A49" s="111" t="str">
        <f>'SDI IMSS'!A49</f>
        <v>MARIANA ELIZABETH JUAREZ CISNEROS</v>
      </c>
      <c r="B49" s="62">
        <v>15</v>
      </c>
      <c r="C49" s="62"/>
      <c r="D49" s="62"/>
      <c r="E49" s="118">
        <f>'SDI IMSS'!N49</f>
        <v>363.36</v>
      </c>
      <c r="F49" s="64">
        <f t="shared" si="6"/>
        <v>1682.2500000000002</v>
      </c>
      <c r="G49" s="64">
        <f t="shared" si="0"/>
        <v>363.36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26.646000000000001</v>
      </c>
      <c r="N49" s="61">
        <v>4.0000000000000001E-3</v>
      </c>
      <c r="O49" s="69">
        <f>ROUND(IF(G49&gt;K49,(G49-K49)*(B49-D49)*N49,0),3)</f>
        <v>9.6890000000000001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43.14</v>
      </c>
      <c r="V49" s="74">
        <f t="shared" ref="V49:V56" si="42">SUM(J49+M49+O49+Q49+S49+U49)</f>
        <v>285.38200000000001</v>
      </c>
      <c r="W49" s="74">
        <f t="shared" si="4"/>
        <v>275.69299999999998</v>
      </c>
      <c r="X49" s="74">
        <f t="shared" si="5"/>
        <v>9.6890000000000001</v>
      </c>
    </row>
    <row r="50" spans="1:24" ht="20.100000000000001" customHeight="1" x14ac:dyDescent="0.2">
      <c r="A50" s="111" t="str">
        <f>'SDI IMSS'!A50</f>
        <v>LAURA REBECA PIZANO ORTEGA</v>
      </c>
      <c r="B50" s="62">
        <v>15</v>
      </c>
      <c r="C50" s="62"/>
      <c r="D50" s="62"/>
      <c r="E50" s="118">
        <f>'SDI IMSS'!N50</f>
        <v>363.36</v>
      </c>
      <c r="F50" s="64">
        <f t="shared" si="6"/>
        <v>1682.2500000000002</v>
      </c>
      <c r="G50" s="64">
        <f t="shared" si="0"/>
        <v>363.36</v>
      </c>
      <c r="H50" s="65">
        <v>67.290000000000006</v>
      </c>
      <c r="I50" s="66">
        <v>0.20399999999999999</v>
      </c>
      <c r="J50" s="67">
        <f>ROUND((B50-D50)*H50*I50,3)</f>
        <v>205.90700000000001</v>
      </c>
      <c r="K50" s="68">
        <f t="shared" si="8"/>
        <v>201.87</v>
      </c>
      <c r="L50" s="66">
        <v>1.0999999999999999E-2</v>
      </c>
      <c r="M50" s="67">
        <f>ROUND(IF(G50&gt;K50,(G50-K50)*L50*(B50-D50),0),3)</f>
        <v>26.646000000000001</v>
      </c>
      <c r="N50" s="61">
        <v>4.0000000000000001E-3</v>
      </c>
      <c r="O50" s="69">
        <f>ROUND(IF(G50&gt;K50,(G50-K50)*(B50-D50)*N50,0),3)</f>
        <v>9.6890000000000001</v>
      </c>
      <c r="P50" s="61">
        <v>0</v>
      </c>
      <c r="Q50" s="70">
        <f t="shared" si="1"/>
        <v>0</v>
      </c>
      <c r="R50" s="61"/>
      <c r="S50" s="71">
        <f t="shared" si="2"/>
        <v>0</v>
      </c>
      <c r="T50" s="72">
        <v>7.9150000000000002E-3</v>
      </c>
      <c r="U50" s="70">
        <f>ROUND((B50-C50-D50)*G50*T50,3)</f>
        <v>43.14</v>
      </c>
      <c r="V50" s="74">
        <f t="shared" si="42"/>
        <v>285.38200000000001</v>
      </c>
      <c r="W50" s="74">
        <f t="shared" si="4"/>
        <v>275.69299999999998</v>
      </c>
      <c r="X50" s="74">
        <f t="shared" si="5"/>
        <v>9.6890000000000001</v>
      </c>
    </row>
    <row r="51" spans="1:24" ht="20.100000000000001" customHeight="1" x14ac:dyDescent="0.2">
      <c r="A51" s="111" t="str">
        <f>'SDI IMSS'!A51</f>
        <v>ROSA ANGELICA MOJICA CONTRERAS</v>
      </c>
      <c r="B51" s="62">
        <v>15</v>
      </c>
      <c r="C51" s="62"/>
      <c r="D51" s="62"/>
      <c r="E51" s="118">
        <f>'SDI IMSS'!N51</f>
        <v>263.79000000000002</v>
      </c>
      <c r="F51" s="64">
        <f t="shared" si="6"/>
        <v>1682.2500000000002</v>
      </c>
      <c r="G51" s="64">
        <f t="shared" si="0"/>
        <v>263.79000000000002</v>
      </c>
      <c r="H51" s="65">
        <v>67.290000000000006</v>
      </c>
      <c r="I51" s="66">
        <v>0.20399999999999999</v>
      </c>
      <c r="J51" s="67">
        <f>ROUND((B51-D51)*H51*I51,3)</f>
        <v>205.90700000000001</v>
      </c>
      <c r="K51" s="68">
        <f t="shared" si="8"/>
        <v>201.87</v>
      </c>
      <c r="L51" s="66">
        <v>1.0999999999999999E-2</v>
      </c>
      <c r="M51" s="67">
        <f>ROUND(IF(G51&gt;K51,(G51-K51)*L51*(B51-D51),0),3)</f>
        <v>10.217000000000001</v>
      </c>
      <c r="N51" s="61">
        <v>4.0000000000000001E-3</v>
      </c>
      <c r="O51" s="69">
        <f>ROUND(IF(G51&gt;K51,(G51-K51)*(B51-D51)*N51,0),3)</f>
        <v>3.7149999999999999</v>
      </c>
      <c r="P51" s="61">
        <v>0</v>
      </c>
      <c r="Q51" s="70">
        <f t="shared" si="1"/>
        <v>0</v>
      </c>
      <c r="R51" s="61"/>
      <c r="S51" s="71">
        <f t="shared" si="2"/>
        <v>0</v>
      </c>
      <c r="T51" s="72">
        <v>7.9150000000000002E-3</v>
      </c>
      <c r="U51" s="70">
        <f>ROUND((B51-C51-D51)*G51*T51,3)</f>
        <v>31.318000000000001</v>
      </c>
      <c r="V51" s="74">
        <f t="shared" si="42"/>
        <v>251.15700000000004</v>
      </c>
      <c r="W51" s="74">
        <f t="shared" si="4"/>
        <v>247.44200000000004</v>
      </c>
      <c r="X51" s="74">
        <f t="shared" si="5"/>
        <v>3.7149999999999999</v>
      </c>
    </row>
    <row r="52" spans="1:24" ht="20.100000000000001" customHeight="1" x14ac:dyDescent="0.2">
      <c r="A52" s="111" t="str">
        <f>'SDI IMSS'!A52</f>
        <v>JOSE ANDRADE GARCIA</v>
      </c>
      <c r="B52" s="62">
        <v>15</v>
      </c>
      <c r="C52" s="62"/>
      <c r="D52" s="62"/>
      <c r="E52" s="118">
        <f>'SDI IMSS'!N52</f>
        <v>1312.62</v>
      </c>
      <c r="F52" s="64">
        <f t="shared" si="6"/>
        <v>1682.2500000000002</v>
      </c>
      <c r="G52" s="64">
        <f t="shared" si="0"/>
        <v>1312.62</v>
      </c>
      <c r="H52" s="65">
        <v>67.290000000000006</v>
      </c>
      <c r="I52" s="66">
        <v>0.20399999999999999</v>
      </c>
      <c r="J52" s="67">
        <f t="shared" si="38"/>
        <v>205.90700000000001</v>
      </c>
      <c r="K52" s="68">
        <f t="shared" si="8"/>
        <v>201.87</v>
      </c>
      <c r="L52" s="66">
        <v>1.0999999999999999E-2</v>
      </c>
      <c r="M52" s="67">
        <f t="shared" si="39"/>
        <v>183.274</v>
      </c>
      <c r="N52" s="61">
        <v>4.0000000000000001E-3</v>
      </c>
      <c r="O52" s="69">
        <f t="shared" si="41"/>
        <v>66.644999999999996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 t="shared" si="40"/>
        <v>155.84100000000001</v>
      </c>
      <c r="V52" s="74">
        <f t="shared" si="42"/>
        <v>611.66700000000003</v>
      </c>
      <c r="W52" s="74">
        <f t="shared" si="4"/>
        <v>545.02200000000005</v>
      </c>
      <c r="X52" s="74">
        <f t="shared" si="5"/>
        <v>66.644999999999996</v>
      </c>
    </row>
    <row r="53" spans="1:24" ht="20.100000000000001" customHeight="1" x14ac:dyDescent="0.2">
      <c r="A53" s="111" t="str">
        <f>'SDI IMSS'!A53</f>
        <v>GUILLERMINA GOMEZ MARTINEZ</v>
      </c>
      <c r="B53" s="62">
        <v>15</v>
      </c>
      <c r="C53" s="62"/>
      <c r="D53" s="62"/>
      <c r="E53" s="118">
        <f>'SDI IMSS'!N53</f>
        <v>317.93</v>
      </c>
      <c r="F53" s="64">
        <f t="shared" si="6"/>
        <v>1682.2500000000002</v>
      </c>
      <c r="G53" s="64">
        <f t="shared" si="0"/>
        <v>317.93</v>
      </c>
      <c r="H53" s="65">
        <v>67.290000000000006</v>
      </c>
      <c r="I53" s="66">
        <v>0.20399999999999999</v>
      </c>
      <c r="J53" s="67">
        <f t="shared" si="38"/>
        <v>205.90700000000001</v>
      </c>
      <c r="K53" s="68">
        <f t="shared" si="8"/>
        <v>201.87</v>
      </c>
      <c r="L53" s="66">
        <v>1.0999999999999999E-2</v>
      </c>
      <c r="M53" s="67">
        <f t="shared" si="39"/>
        <v>19.149999999999999</v>
      </c>
      <c r="N53" s="61">
        <v>4.0000000000000001E-3</v>
      </c>
      <c r="O53" s="69">
        <f t="shared" si="41"/>
        <v>6.9640000000000004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40"/>
        <v>37.746000000000002</v>
      </c>
      <c r="V53" s="74">
        <f t="shared" si="42"/>
        <v>269.767</v>
      </c>
      <c r="W53" s="74">
        <f t="shared" si="4"/>
        <v>262.803</v>
      </c>
      <c r="X53" s="74">
        <f t="shared" si="5"/>
        <v>6.9640000000000004</v>
      </c>
    </row>
    <row r="54" spans="1:24" ht="20.100000000000001" customHeight="1" x14ac:dyDescent="0.2">
      <c r="A54" s="111" t="str">
        <f>'SDI IMSS'!A54</f>
        <v>NAYELI CASTAÑEDA CUEVAS</v>
      </c>
      <c r="B54" s="62">
        <v>15</v>
      </c>
      <c r="C54" s="62"/>
      <c r="D54" s="62"/>
      <c r="E54" s="118">
        <f>'SDI IMSS'!N54</f>
        <v>347.66</v>
      </c>
      <c r="F54" s="64">
        <f t="shared" si="6"/>
        <v>1682.2500000000002</v>
      </c>
      <c r="G54" s="64">
        <f t="shared" si="0"/>
        <v>347.66</v>
      </c>
      <c r="H54" s="65">
        <v>67.290000000000006</v>
      </c>
      <c r="I54" s="66">
        <v>0.20399999999999999</v>
      </c>
      <c r="J54" s="67">
        <f>ROUND((B54-D54)*H54*I54,3)</f>
        <v>205.90700000000001</v>
      </c>
      <c r="K54" s="68">
        <f t="shared" si="8"/>
        <v>201.87</v>
      </c>
      <c r="L54" s="66">
        <v>1.0999999999999999E-2</v>
      </c>
      <c r="M54" s="67">
        <f>ROUND(IF(G54&gt;K54,(G54-K54)*L54*(B54-D54),0),3)</f>
        <v>24.055</v>
      </c>
      <c r="N54" s="61">
        <v>4.0000000000000001E-3</v>
      </c>
      <c r="O54" s="69">
        <f>ROUND(IF(G54&gt;K54,(G54-K54)*(B54-D54)*N54,0),3)</f>
        <v>8.7469999999999999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>ROUND((B54-C54-D54)*G54*T54,3)</f>
        <v>41.276000000000003</v>
      </c>
      <c r="V54" s="74">
        <f t="shared" si="42"/>
        <v>279.98500000000001</v>
      </c>
      <c r="W54" s="74">
        <f t="shared" si="4"/>
        <v>271.238</v>
      </c>
      <c r="X54" s="74">
        <f t="shared" si="5"/>
        <v>8.7469999999999999</v>
      </c>
    </row>
    <row r="55" spans="1:24" ht="20.100000000000001" customHeight="1" x14ac:dyDescent="0.2">
      <c r="A55" s="111" t="str">
        <f>'SDI IMSS'!A55</f>
        <v>LUCIEL ESMERALDA MEDINA MENDEZ</v>
      </c>
      <c r="B55" s="62">
        <v>15</v>
      </c>
      <c r="C55" s="62"/>
      <c r="D55" s="62"/>
      <c r="E55" s="118">
        <f>'SDI IMSS'!N55</f>
        <v>290.77</v>
      </c>
      <c r="F55" s="64">
        <f t="shared" si="6"/>
        <v>1682.2500000000002</v>
      </c>
      <c r="G55" s="64">
        <f t="shared" si="0"/>
        <v>290.77</v>
      </c>
      <c r="H55" s="65">
        <v>67.290000000000006</v>
      </c>
      <c r="I55" s="66">
        <v>0.20399999999999999</v>
      </c>
      <c r="J55" s="67">
        <f t="shared" si="38"/>
        <v>205.90700000000001</v>
      </c>
      <c r="K55" s="68">
        <f t="shared" si="8"/>
        <v>201.87</v>
      </c>
      <c r="L55" s="66">
        <v>1.0999999999999999E-2</v>
      </c>
      <c r="M55" s="67">
        <f t="shared" si="39"/>
        <v>14.669</v>
      </c>
      <c r="N55" s="61">
        <v>4.0000000000000001E-3</v>
      </c>
      <c r="O55" s="69">
        <f t="shared" si="41"/>
        <v>5.3339999999999996</v>
      </c>
      <c r="P55" s="61">
        <v>0</v>
      </c>
      <c r="Q55" s="70">
        <f t="shared" si="1"/>
        <v>0</v>
      </c>
      <c r="R55" s="61">
        <v>0</v>
      </c>
      <c r="S55" s="71">
        <f t="shared" si="2"/>
        <v>0</v>
      </c>
      <c r="T55" s="72">
        <v>7.9150000000000002E-3</v>
      </c>
      <c r="U55" s="70">
        <f t="shared" si="40"/>
        <v>34.521999999999998</v>
      </c>
      <c r="V55" s="74">
        <f t="shared" si="42"/>
        <v>260.43200000000002</v>
      </c>
      <c r="W55" s="74">
        <f t="shared" si="4"/>
        <v>255.09800000000001</v>
      </c>
      <c r="X55" s="74">
        <f t="shared" si="5"/>
        <v>5.3339999999999996</v>
      </c>
    </row>
    <row r="56" spans="1:24" ht="20.100000000000001" customHeight="1" x14ac:dyDescent="0.2">
      <c r="A56" s="111" t="str">
        <f>'SDI IMSS'!A56</f>
        <v>CARLOS ADOLFO HINOJOSA GOMEZ</v>
      </c>
      <c r="B56" s="62">
        <v>15</v>
      </c>
      <c r="C56" s="62"/>
      <c r="D56" s="62"/>
      <c r="E56" s="118">
        <f>'SDI IMSS'!N56</f>
        <v>1341.29</v>
      </c>
      <c r="F56" s="64">
        <f t="shared" si="6"/>
        <v>1682.2500000000002</v>
      </c>
      <c r="G56" s="64">
        <f t="shared" si="0"/>
        <v>1341.29</v>
      </c>
      <c r="H56" s="65">
        <v>67.290000000000006</v>
      </c>
      <c r="I56" s="66">
        <v>0.20399999999999999</v>
      </c>
      <c r="J56" s="67">
        <f t="shared" si="38"/>
        <v>205.90700000000001</v>
      </c>
      <c r="K56" s="68">
        <f t="shared" si="8"/>
        <v>201.87</v>
      </c>
      <c r="L56" s="66">
        <v>1.0999999999999999E-2</v>
      </c>
      <c r="M56" s="67">
        <f t="shared" si="39"/>
        <v>188.00399999999999</v>
      </c>
      <c r="N56" s="61">
        <v>4.0000000000000001E-3</v>
      </c>
      <c r="O56" s="69">
        <f t="shared" si="41"/>
        <v>68.364999999999995</v>
      </c>
      <c r="P56" s="61">
        <v>0</v>
      </c>
      <c r="Q56" s="70">
        <f t="shared" si="1"/>
        <v>0</v>
      </c>
      <c r="R56" s="61">
        <v>0</v>
      </c>
      <c r="S56" s="71">
        <f t="shared" si="2"/>
        <v>0</v>
      </c>
      <c r="T56" s="72">
        <v>7.9150000000000002E-3</v>
      </c>
      <c r="U56" s="70">
        <f t="shared" si="40"/>
        <v>159.245</v>
      </c>
      <c r="V56" s="74">
        <f t="shared" si="42"/>
        <v>621.52099999999996</v>
      </c>
      <c r="W56" s="74">
        <f t="shared" si="4"/>
        <v>553.15599999999995</v>
      </c>
      <c r="X56" s="74">
        <f t="shared" si="5"/>
        <v>68.364999999999995</v>
      </c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/>
      <c r="H57" s="65"/>
      <c r="I57" s="66"/>
      <c r="J57" s="67"/>
      <c r="K57" s="68"/>
      <c r="L57" s="66"/>
      <c r="M57" s="67"/>
      <c r="N57" s="61"/>
      <c r="O57" s="69"/>
      <c r="P57" s="61"/>
      <c r="Q57" s="70"/>
      <c r="R57" s="61"/>
      <c r="S57" s="71"/>
      <c r="T57" s="72"/>
      <c r="U57" s="70"/>
      <c r="V57" s="74"/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/>
      <c r="H58" s="65"/>
      <c r="I58" s="66"/>
      <c r="J58" s="67"/>
      <c r="K58" s="68"/>
      <c r="L58" s="66"/>
      <c r="M58" s="67"/>
      <c r="N58" s="61"/>
      <c r="O58" s="69"/>
      <c r="P58" s="61"/>
      <c r="Q58" s="70"/>
      <c r="R58" s="61"/>
      <c r="S58" s="71"/>
      <c r="T58" s="72"/>
      <c r="U58" s="70"/>
      <c r="V58" s="74"/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ref="G59:G67" si="43">IF(E59&gt;F59,F59,E59)</f>
        <v>0</v>
      </c>
      <c r="H59" s="65"/>
      <c r="I59" s="66"/>
      <c r="J59" s="67">
        <f t="shared" ref="J59:J67" si="44">ROUND((B59-D59)*H59*I59,2)</f>
        <v>0</v>
      </c>
      <c r="K59" s="68"/>
      <c r="L59" s="66"/>
      <c r="M59" s="67"/>
      <c r="N59" s="61"/>
      <c r="O59" s="69"/>
      <c r="P59" s="61"/>
      <c r="Q59" s="70">
        <f t="shared" ref="Q59:Q67" si="45">ROUND((B59-D59)*G59*P59,2)</f>
        <v>0</v>
      </c>
      <c r="R59" s="61">
        <v>3.7499999999999999E-3</v>
      </c>
      <c r="S59" s="71">
        <f t="shared" ref="S59:S67" si="46">ROUND((B59-D59)*G59*R59,2)</f>
        <v>0</v>
      </c>
      <c r="T59" s="72">
        <v>7.9150000000000002E-3</v>
      </c>
      <c r="U59" s="70">
        <f t="shared" ref="U59:U67" si="47">ROUND((B59-C59-D59)*G59*T59,2)</f>
        <v>0</v>
      </c>
      <c r="V59" s="74">
        <f t="shared" ref="V59:V67" si="48">SUM(J59+M59+O59+Q59+S59+U59)</f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43"/>
        <v>0</v>
      </c>
      <c r="H60" s="65"/>
      <c r="I60" s="66"/>
      <c r="J60" s="67">
        <f t="shared" si="44"/>
        <v>0</v>
      </c>
      <c r="K60" s="68"/>
      <c r="L60" s="66"/>
      <c r="M60" s="67"/>
      <c r="N60" s="61"/>
      <c r="O60" s="69"/>
      <c r="P60" s="61"/>
      <c r="Q60" s="70">
        <f t="shared" si="45"/>
        <v>0</v>
      </c>
      <c r="R60" s="61">
        <v>3.7499999999999999E-3</v>
      </c>
      <c r="S60" s="71">
        <f t="shared" si="46"/>
        <v>0</v>
      </c>
      <c r="T60" s="72">
        <v>7.9150000000000002E-3</v>
      </c>
      <c r="U60" s="70">
        <f t="shared" si="47"/>
        <v>0</v>
      </c>
      <c r="V60" s="74">
        <f t="shared" si="48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43"/>
        <v>0</v>
      </c>
      <c r="H61" s="65"/>
      <c r="I61" s="66"/>
      <c r="J61" s="67">
        <f t="shared" si="44"/>
        <v>0</v>
      </c>
      <c r="K61" s="68"/>
      <c r="L61" s="66"/>
      <c r="M61" s="67"/>
      <c r="N61" s="61"/>
      <c r="O61" s="69"/>
      <c r="P61" s="61"/>
      <c r="Q61" s="70">
        <f t="shared" si="45"/>
        <v>0</v>
      </c>
      <c r="R61" s="61">
        <v>3.7499999999999999E-3</v>
      </c>
      <c r="S61" s="71">
        <f t="shared" si="46"/>
        <v>0</v>
      </c>
      <c r="T61" s="72">
        <v>7.9150000000000002E-3</v>
      </c>
      <c r="U61" s="70">
        <f t="shared" si="47"/>
        <v>0</v>
      </c>
      <c r="V61" s="74">
        <f t="shared" si="48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43"/>
        <v>0</v>
      </c>
      <c r="H62" s="65"/>
      <c r="I62" s="66"/>
      <c r="J62" s="67">
        <f t="shared" si="44"/>
        <v>0</v>
      </c>
      <c r="K62" s="68"/>
      <c r="L62" s="66"/>
      <c r="M62" s="67"/>
      <c r="N62" s="61"/>
      <c r="O62" s="69"/>
      <c r="P62" s="61"/>
      <c r="Q62" s="70">
        <f t="shared" si="45"/>
        <v>0</v>
      </c>
      <c r="R62" s="61">
        <v>3.7499999999999999E-3</v>
      </c>
      <c r="S62" s="71">
        <f t="shared" si="46"/>
        <v>0</v>
      </c>
      <c r="T62" s="72">
        <v>7.9150000000000002E-3</v>
      </c>
      <c r="U62" s="70">
        <f t="shared" si="47"/>
        <v>0</v>
      </c>
      <c r="V62" s="74">
        <f t="shared" si="48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43"/>
        <v>0</v>
      </c>
      <c r="H63" s="65"/>
      <c r="I63" s="66"/>
      <c r="J63" s="67">
        <f t="shared" si="44"/>
        <v>0</v>
      </c>
      <c r="K63" s="68"/>
      <c r="L63" s="66"/>
      <c r="M63" s="67"/>
      <c r="N63" s="61"/>
      <c r="O63" s="69"/>
      <c r="P63" s="61"/>
      <c r="Q63" s="70">
        <f t="shared" si="45"/>
        <v>0</v>
      </c>
      <c r="R63" s="61">
        <v>3.7499999999999999E-3</v>
      </c>
      <c r="S63" s="71">
        <f t="shared" si="46"/>
        <v>0</v>
      </c>
      <c r="T63" s="72">
        <v>7.9150000000000002E-3</v>
      </c>
      <c r="U63" s="70">
        <f t="shared" si="47"/>
        <v>0</v>
      </c>
      <c r="V63" s="74">
        <f t="shared" si="48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43"/>
        <v>0</v>
      </c>
      <c r="H64" s="65"/>
      <c r="I64" s="66"/>
      <c r="J64" s="67">
        <f t="shared" si="44"/>
        <v>0</v>
      </c>
      <c r="K64" s="68"/>
      <c r="L64" s="66"/>
      <c r="M64" s="67"/>
      <c r="N64" s="61"/>
      <c r="O64" s="69"/>
      <c r="P64" s="61"/>
      <c r="Q64" s="70">
        <f t="shared" si="45"/>
        <v>0</v>
      </c>
      <c r="R64" s="61">
        <v>3.7499999999999999E-3</v>
      </c>
      <c r="S64" s="71">
        <f t="shared" si="46"/>
        <v>0</v>
      </c>
      <c r="T64" s="72">
        <v>7.9150000000000002E-3</v>
      </c>
      <c r="U64" s="70">
        <f t="shared" si="47"/>
        <v>0</v>
      </c>
      <c r="V64" s="74">
        <f t="shared" si="48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43"/>
        <v>0</v>
      </c>
      <c r="H65" s="65"/>
      <c r="I65" s="66"/>
      <c r="J65" s="67">
        <f t="shared" si="44"/>
        <v>0</v>
      </c>
      <c r="K65" s="68"/>
      <c r="L65" s="66"/>
      <c r="M65" s="67"/>
      <c r="N65" s="61"/>
      <c r="O65" s="69"/>
      <c r="P65" s="61"/>
      <c r="Q65" s="70">
        <f t="shared" si="45"/>
        <v>0</v>
      </c>
      <c r="R65" s="61">
        <v>3.7499999999999999E-3</v>
      </c>
      <c r="S65" s="71">
        <f t="shared" si="46"/>
        <v>0</v>
      </c>
      <c r="T65" s="72">
        <v>7.9150000000000002E-3</v>
      </c>
      <c r="U65" s="70">
        <f t="shared" si="47"/>
        <v>0</v>
      </c>
      <c r="V65" s="74">
        <f t="shared" si="48"/>
        <v>0</v>
      </c>
      <c r="W65" s="74"/>
      <c r="X65" s="74"/>
    </row>
    <row r="66" spans="1:24" ht="20.100000000000001" customHeight="1" x14ac:dyDescent="0.2">
      <c r="A66" s="119"/>
      <c r="B66" s="117"/>
      <c r="C66" s="117"/>
      <c r="D66" s="117"/>
      <c r="E66" s="118"/>
      <c r="F66" s="64"/>
      <c r="G66" s="64">
        <f t="shared" si="43"/>
        <v>0</v>
      </c>
      <c r="H66" s="65"/>
      <c r="I66" s="66"/>
      <c r="J66" s="67">
        <f t="shared" si="44"/>
        <v>0</v>
      </c>
      <c r="K66" s="68"/>
      <c r="L66" s="66"/>
      <c r="M66" s="67"/>
      <c r="N66" s="61"/>
      <c r="O66" s="69"/>
      <c r="P66" s="61"/>
      <c r="Q66" s="70">
        <f t="shared" si="45"/>
        <v>0</v>
      </c>
      <c r="R66" s="61">
        <v>3.7499999999999999E-3</v>
      </c>
      <c r="S66" s="71">
        <f t="shared" si="46"/>
        <v>0</v>
      </c>
      <c r="T66" s="72">
        <v>7.9150000000000002E-3</v>
      </c>
      <c r="U66" s="70">
        <f t="shared" si="47"/>
        <v>0</v>
      </c>
      <c r="V66" s="74">
        <f t="shared" si="48"/>
        <v>0</v>
      </c>
      <c r="W66" s="74"/>
      <c r="X66" s="74"/>
    </row>
    <row r="67" spans="1:24" ht="20.100000000000001" customHeight="1" x14ac:dyDescent="0.2">
      <c r="A67" s="119"/>
      <c r="B67" s="117"/>
      <c r="C67" s="117"/>
      <c r="D67" s="117"/>
      <c r="E67" s="118"/>
      <c r="F67" s="64"/>
      <c r="G67" s="64">
        <f t="shared" si="43"/>
        <v>0</v>
      </c>
      <c r="H67" s="65"/>
      <c r="I67" s="66"/>
      <c r="J67" s="67">
        <f t="shared" si="44"/>
        <v>0</v>
      </c>
      <c r="K67" s="68"/>
      <c r="L67" s="66"/>
      <c r="M67" s="67"/>
      <c r="N67" s="61"/>
      <c r="O67" s="69"/>
      <c r="P67" s="61"/>
      <c r="Q67" s="70">
        <f t="shared" si="45"/>
        <v>0</v>
      </c>
      <c r="R67" s="61">
        <v>3.7499999999999999E-3</v>
      </c>
      <c r="S67" s="71">
        <f t="shared" si="46"/>
        <v>0</v>
      </c>
      <c r="T67" s="72">
        <v>7.9150000000000002E-3</v>
      </c>
      <c r="U67" s="70">
        <f t="shared" si="47"/>
        <v>0</v>
      </c>
      <c r="V67" s="74">
        <f t="shared" si="48"/>
        <v>0</v>
      </c>
      <c r="W67" s="74"/>
      <c r="X67" s="74"/>
    </row>
    <row r="68" spans="1:24" ht="20.100000000000001" customHeight="1" x14ac:dyDescent="0.2">
      <c r="A68" s="75" t="s">
        <v>35</v>
      </c>
      <c r="B68" s="76"/>
      <c r="C68" s="76"/>
      <c r="D68" s="76"/>
      <c r="E68" s="76"/>
      <c r="F68" s="77"/>
      <c r="G68" s="77"/>
      <c r="H68" s="77"/>
      <c r="I68" s="77"/>
      <c r="J68" s="78">
        <f>SUM(J11:J67)</f>
        <v>9471.7249999999985</v>
      </c>
      <c r="K68" s="77"/>
      <c r="L68" s="77"/>
      <c r="M68" s="78">
        <f>SUM(M11:M67)</f>
        <v>2687.181</v>
      </c>
      <c r="N68" s="79"/>
      <c r="O68" s="80">
        <f>SUM(O11:O67)</f>
        <v>977.15399999999977</v>
      </c>
      <c r="P68" s="81"/>
      <c r="Q68" s="78">
        <f>SUM(Q11:Q67)</f>
        <v>0</v>
      </c>
      <c r="R68" s="79"/>
      <c r="S68" s="80">
        <f>SUM(S11:S67)</f>
        <v>0</v>
      </c>
      <c r="T68" s="79"/>
      <c r="U68" s="78">
        <f>SUM(U11:U67)</f>
        <v>2988.1039999999994</v>
      </c>
      <c r="V68" s="78">
        <f>SUM(V11:V67)</f>
        <v>16124.164000000001</v>
      </c>
      <c r="W68" s="78">
        <f>SUM(W11:W67)</f>
        <v>15147.010000000006</v>
      </c>
      <c r="X68" s="78">
        <f>SUM(X11:X67)</f>
        <v>977.15399999999977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6:S67 J66:J67 Q66:Q67 U66:U67 M11 U11 O11 S52 Q52 S31 Q31 S24 Q24 Q11 S11 S28 Q28 Q13 S13 Q22 S22 Q26 S2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5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2" t="str">
        <f>REPT(PRESUPUESTO!A2,1)</f>
        <v>INSTITUTO TECNOLOGICO SUPERIOR DE TAMAZULA DE GORDIANO</v>
      </c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4"/>
      <c r="T2" s="176"/>
    </row>
    <row r="3" spans="2:20" ht="12.75" x14ac:dyDescent="0.2">
      <c r="B3" s="505" t="str">
        <f>REPT(PRESUPUESTO!A3,1)</f>
        <v>NOMINA DE LA SEGUNDA QUINCENA DE SEPTIEMBRE DE  2014</v>
      </c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506"/>
      <c r="Q3" s="506"/>
      <c r="R3" s="506"/>
      <c r="S3" s="507"/>
      <c r="T3" s="177"/>
    </row>
    <row r="4" spans="2:20" x14ac:dyDescent="0.2">
      <c r="B4" s="508" t="s">
        <v>658</v>
      </c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10"/>
      <c r="T4" s="178"/>
    </row>
    <row r="5" spans="2:20" x14ac:dyDescent="0.2">
      <c r="B5" s="508" t="s">
        <v>134</v>
      </c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10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1" t="s">
        <v>11</v>
      </c>
      <c r="D7" s="472"/>
      <c r="E7" s="472"/>
      <c r="F7" s="472"/>
      <c r="G7" s="472"/>
      <c r="H7" s="472"/>
      <c r="I7" s="472"/>
      <c r="J7" s="472"/>
      <c r="K7" s="472"/>
      <c r="L7" s="472"/>
      <c r="M7" s="475"/>
      <c r="N7" s="513" t="s">
        <v>0</v>
      </c>
      <c r="O7" s="514"/>
      <c r="P7" s="514"/>
      <c r="Q7" s="514"/>
      <c r="R7" s="515"/>
      <c r="S7" s="40" t="s">
        <v>56</v>
      </c>
      <c r="T7" s="172" t="s">
        <v>211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209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210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>C11*8.5%</f>
        <v>1976.2925000000002</v>
      </c>
      <c r="Q11" s="175"/>
      <c r="R11" s="175">
        <f t="shared" ref="R11:R56" si="0">SUM(N11+O11+P11+Q11)</f>
        <v>7822.9925000000003</v>
      </c>
      <c r="S11" s="175">
        <f t="shared" ref="S11:S56" si="1">SUM(M11-R11)</f>
        <v>15813.0075</v>
      </c>
      <c r="T11" s="175"/>
    </row>
    <row r="12" spans="2:20" ht="18.95" customHeight="1" x14ac:dyDescent="0.2">
      <c r="B12" s="173" t="str">
        <f>'CUOTAS IMSS'!A12</f>
        <v>VERONICA ANAHY GUTIERREZ SEVILLA</v>
      </c>
      <c r="C12" s="175">
        <f>SUM('BASE GRAVABLE'!C12)</f>
        <v>3288.45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3288.45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ref="M12:M56" si="2">SUM(C12:L12)</f>
        <v>6962.4</v>
      </c>
      <c r="N12" s="175">
        <f>SUM('RETENCION ISR'!J12)+('RETENCION RETROACTIVOS'!T12)</f>
        <v>939.98</v>
      </c>
      <c r="O12" s="175">
        <f>SUM('CUOTAS IMSS'!X12)</f>
        <v>88.822999999999993</v>
      </c>
      <c r="P12" s="175">
        <f t="shared" ref="P12:P57" si="3">C12*8.5%</f>
        <v>279.51825000000002</v>
      </c>
      <c r="Q12" s="175"/>
      <c r="R12" s="175">
        <f t="shared" si="0"/>
        <v>1308.3212500000002</v>
      </c>
      <c r="S12" s="175">
        <f t="shared" si="1"/>
        <v>5654.0787499999997</v>
      </c>
      <c r="T12" s="175"/>
    </row>
    <row r="13" spans="2:20" ht="18.95" customHeight="1" x14ac:dyDescent="0.2">
      <c r="B13" s="173" t="str">
        <f>'CUOTAS IMSS'!A13</f>
        <v>FRANCISCO JAVIER GUERRERO OCHOA</v>
      </c>
      <c r="C13" s="175">
        <f>SUM('BASE GRAVABLE'!C13)</f>
        <v>6984.1599999999989</v>
      </c>
      <c r="D13" s="175">
        <f>SUM('BASE GRAVABLE'!E13)</f>
        <v>205.6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2"/>
        <v>7189.7599999999993</v>
      </c>
      <c r="N13" s="175">
        <f>SUM('RETENCION ISR'!J13)+('RETENCION RETROACTIVOS'!T13)</f>
        <v>988.54</v>
      </c>
      <c r="O13" s="175">
        <f>SUM('CUOTAS IMSS'!X13)</f>
        <v>52.578000000000003</v>
      </c>
      <c r="P13" s="175">
        <f t="shared" si="3"/>
        <v>593.65359999999998</v>
      </c>
      <c r="Q13" s="175"/>
      <c r="R13" s="175">
        <f t="shared" si="0"/>
        <v>1634.7716</v>
      </c>
      <c r="S13" s="175">
        <f t="shared" si="1"/>
        <v>5554.9883999999993</v>
      </c>
      <c r="T13" s="175"/>
    </row>
    <row r="14" spans="2:20" ht="18.95" customHeight="1" x14ac:dyDescent="0.2">
      <c r="B14" s="173">
        <f>'CUOTAS IMSS'!A14</f>
        <v>0</v>
      </c>
      <c r="C14" s="175">
        <f>SUM('BASE GRAVABLE'!C14)</f>
        <v>0</v>
      </c>
      <c r="D14" s="175">
        <f>SUM('BASE GRAVABLE'!E14)</f>
        <v>0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>SUM(C14:L14)</f>
        <v>0</v>
      </c>
      <c r="N14" s="175">
        <f>SUM('RETENCION ISR'!J14)+('RETENCION RETROACTIVOS'!T14)</f>
        <v>0</v>
      </c>
      <c r="O14" s="175">
        <f>SUM('CUOTAS IMSS'!X14)</f>
        <v>0</v>
      </c>
      <c r="P14" s="175">
        <f>C14*8.5%</f>
        <v>0</v>
      </c>
      <c r="Q14" s="175"/>
      <c r="R14" s="175">
        <f>SUM(N14+O14+P14+Q14)</f>
        <v>0</v>
      </c>
      <c r="S14" s="175">
        <f>SUM(M14-R14)</f>
        <v>0</v>
      </c>
      <c r="T14" s="175"/>
    </row>
    <row r="15" spans="2:20" ht="18.95" customHeight="1" x14ac:dyDescent="0.2">
      <c r="B15" s="173" t="str">
        <f>'CUOTAS IMSS'!A15</f>
        <v>CELIS CRISOSTOMO MARCO ANTONIO</v>
      </c>
      <c r="C15" s="175">
        <f>SUM('BASE GRAVABLE'!C15)</f>
        <v>4010.4250000000002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4010.4250000000002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2"/>
        <v>8406.35</v>
      </c>
      <c r="N15" s="175">
        <f>SUM('RETENCION ISR'!J15)+('RETENCION RETROACTIVOS'!T15)</f>
        <v>1280.96</v>
      </c>
      <c r="O15" s="175">
        <f>SUM('CUOTAS IMSS'!X15)</f>
        <v>17.399000000000001</v>
      </c>
      <c r="P15" s="175">
        <f t="shared" si="3"/>
        <v>340.88612500000005</v>
      </c>
      <c r="Q15" s="175"/>
      <c r="R15" s="175">
        <f t="shared" si="0"/>
        <v>1639.2451249999999</v>
      </c>
      <c r="S15" s="175">
        <f t="shared" si="1"/>
        <v>6767.1048750000009</v>
      </c>
      <c r="T15" s="175"/>
    </row>
    <row r="16" spans="2:20" ht="18.95" customHeight="1" x14ac:dyDescent="0.2">
      <c r="B16" s="173" t="str">
        <f>'CUOTAS IMSS'!A16</f>
        <v>CHRISTIAN ALEJANDRO QUIROZ HERNANDEZ</v>
      </c>
      <c r="C16" s="175">
        <f>SUM('BASE GRAVABLE'!C16)</f>
        <v>2570.1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2570.1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2"/>
        <v>5525.7</v>
      </c>
      <c r="N16" s="175">
        <f>SUM('RETENCION ISR'!J16)+('RETENCION RETROACTIVOS'!T16)</f>
        <v>633.1</v>
      </c>
      <c r="O16" s="175">
        <f>SUM('CUOTAS IMSS'!X16)</f>
        <v>6.9640000000000004</v>
      </c>
      <c r="P16" s="175">
        <f t="shared" si="3"/>
        <v>218.45850000000002</v>
      </c>
      <c r="Q16" s="175"/>
      <c r="R16" s="175">
        <f t="shared" si="0"/>
        <v>858.52250000000004</v>
      </c>
      <c r="S16" s="175">
        <f t="shared" si="1"/>
        <v>4667.1774999999998</v>
      </c>
      <c r="T16" s="175"/>
    </row>
    <row r="17" spans="2:20" ht="18.95" customHeight="1" x14ac:dyDescent="0.2">
      <c r="B17" s="173" t="str">
        <f>'CUOTAS IMSS'!A17</f>
        <v>IVAN GUADALUPE RODRIGUEZ GALVEZ</v>
      </c>
      <c r="C17" s="175">
        <f>SUM('BASE GRAVABLE'!C17)</f>
        <v>2982.7249999999999</v>
      </c>
      <c r="D17" s="175">
        <f>SUM('BASE GRAVABLE'!E17)</f>
        <v>385.5</v>
      </c>
      <c r="E17" s="175">
        <f>SUM('BASE GRAVABLE'!H17)</f>
        <v>0</v>
      </c>
      <c r="F17" s="175">
        <f>SUM('BASE GRAVABLE'!K17)</f>
        <v>0</v>
      </c>
      <c r="G17" s="175">
        <f>SUM('BASE GRAVABLE'!N17)</f>
        <v>0</v>
      </c>
      <c r="H17" s="175">
        <f>SUM('BASE GRAVABLE'!Q17)</f>
        <v>2982.7249999999999</v>
      </c>
      <c r="I17" s="175">
        <f>SUM('BASE GRAVABLE'!T17)</f>
        <v>0</v>
      </c>
      <c r="J17" s="175">
        <f>SUM('BASE GRAVABLE'!W17)</f>
        <v>0</v>
      </c>
      <c r="K17" s="175">
        <f>SUM('BASE GRAVABLE'!AB17)</f>
        <v>0</v>
      </c>
      <c r="L17" s="175">
        <f>SUM('RETENCION ISR'!K17)</f>
        <v>0</v>
      </c>
      <c r="M17" s="175">
        <f t="shared" si="2"/>
        <v>6350.95</v>
      </c>
      <c r="N17" s="175">
        <f>SUM('RETENCION ISR'!J17)+('RETENCION RETROACTIVOS'!T17)</f>
        <v>809.37000000000012</v>
      </c>
      <c r="O17" s="175">
        <f>SUM('CUOTAS IMSS'!X17)</f>
        <v>9.7789999999999999</v>
      </c>
      <c r="P17" s="175">
        <f t="shared" si="3"/>
        <v>253.53162500000002</v>
      </c>
      <c r="Q17" s="175"/>
      <c r="R17" s="175">
        <f t="shared" si="0"/>
        <v>1072.6806250000002</v>
      </c>
      <c r="S17" s="175">
        <f t="shared" si="1"/>
        <v>5278.2693749999999</v>
      </c>
      <c r="T17" s="175"/>
    </row>
    <row r="18" spans="2:20" ht="18.95" customHeight="1" x14ac:dyDescent="0.2">
      <c r="B18" s="173" t="str">
        <f>'CUOTAS IMSS'!A18</f>
        <v>ROGELIO RAMIREZ MORENO</v>
      </c>
      <c r="C18" s="175">
        <f>SUM('BASE GRAVABLE'!C18)</f>
        <v>8024.15</v>
      </c>
      <c r="D18" s="175">
        <f>SUM('BASE GRAVABLE'!E18)</f>
        <v>385.5</v>
      </c>
      <c r="E18" s="175">
        <f>SUM('BASE GRAVABLE'!H18)</f>
        <v>0</v>
      </c>
      <c r="F18" s="175">
        <f>SUM('BASE GRAVABLE'!K18)</f>
        <v>0</v>
      </c>
      <c r="G18" s="175">
        <f>SUM('BASE GRAVABLE'!N18)</f>
        <v>0</v>
      </c>
      <c r="H18" s="175">
        <f>SUM('BASE GRAVABLE'!Q18)</f>
        <v>8024.15</v>
      </c>
      <c r="I18" s="175">
        <f>SUM('BASE GRAVABLE'!T18)</f>
        <v>0</v>
      </c>
      <c r="J18" s="175">
        <f>SUM('BASE GRAVABLE'!W18)</f>
        <v>0</v>
      </c>
      <c r="K18" s="175">
        <f>SUM('BASE GRAVABLE'!AB18)</f>
        <v>0</v>
      </c>
      <c r="L18" s="175">
        <f>SUM('RETENCION ISR'!K18)</f>
        <v>0</v>
      </c>
      <c r="M18" s="175">
        <f t="shared" si="2"/>
        <v>16433.8</v>
      </c>
      <c r="N18" s="175">
        <f>SUM('RETENCION ISR'!J18)+('RETENCION RETROACTIVOS'!T18)</f>
        <v>3297.77</v>
      </c>
      <c r="O18" s="175">
        <f>SUM('CUOTAS IMSS'!X18)</f>
        <v>46.612000000000002</v>
      </c>
      <c r="P18" s="175">
        <f t="shared" si="3"/>
        <v>682.05275000000006</v>
      </c>
      <c r="Q18" s="175"/>
      <c r="R18" s="175">
        <f t="shared" si="0"/>
        <v>4026.4347500000003</v>
      </c>
      <c r="S18" s="175">
        <f t="shared" si="1"/>
        <v>12407.365249999999</v>
      </c>
      <c r="T18" s="175"/>
    </row>
    <row r="19" spans="2:20" ht="18.95" customHeight="1" x14ac:dyDescent="0.2">
      <c r="B19" s="173" t="str">
        <f>'CUOTAS IMSS'!A19</f>
        <v>ALMA LETICIA RAMIREZ MAGALLON</v>
      </c>
      <c r="C19" s="175">
        <f>SUM('BASE GRAVABLE'!C19)</f>
        <v>2331.2750000000001</v>
      </c>
      <c r="D19" s="175">
        <f>SUM('BASE GRAVABLE'!E19)</f>
        <v>385.5</v>
      </c>
      <c r="E19" s="175">
        <f>SUM('BASE GRAVABLE'!H19)</f>
        <v>0</v>
      </c>
      <c r="F19" s="175">
        <f>SUM('BASE GRAVABLE'!K19)</f>
        <v>0</v>
      </c>
      <c r="G19" s="175">
        <f>SUM('BASE GRAVABLE'!N19)</f>
        <v>0</v>
      </c>
      <c r="H19" s="175">
        <f>SUM('BASE GRAVABLE'!Q19)</f>
        <v>887.17965277777773</v>
      </c>
      <c r="I19" s="175">
        <f>SUM('BASE GRAVABLE'!T19)</f>
        <v>0</v>
      </c>
      <c r="J19" s="175">
        <f>SUM('BASE GRAVABLE'!W19)</f>
        <v>0</v>
      </c>
      <c r="K19" s="175">
        <f>SUM('BASE GRAVABLE'!AB19)</f>
        <v>0</v>
      </c>
      <c r="L19" s="175">
        <f>SUM('RETENCION ISR'!K19)</f>
        <v>0</v>
      </c>
      <c r="M19" s="175">
        <f>SUM(C19:L19)</f>
        <v>3603.9546527777779</v>
      </c>
      <c r="N19" s="175">
        <f>SUM('RETENCION ISR'!J19)+('RETENCION RETROACTIVOS'!T19)</f>
        <v>180.63000000000002</v>
      </c>
      <c r="O19" s="175">
        <f>SUM('CUOTAS IMSS'!X19)</f>
        <v>2.4460000000000002</v>
      </c>
      <c r="P19" s="175">
        <f>C19*8.5%</f>
        <v>198.15837500000004</v>
      </c>
      <c r="Q19" s="175"/>
      <c r="R19" s="175">
        <f>SUM(N19+O19+P19+Q19)</f>
        <v>381.23437500000006</v>
      </c>
      <c r="S19" s="175">
        <f>SUM(M19-R19)</f>
        <v>3222.7202777777779</v>
      </c>
      <c r="T19" s="175"/>
    </row>
    <row r="20" spans="2:20" ht="18.95" customHeight="1" x14ac:dyDescent="0.2">
      <c r="B20" s="173" t="str">
        <f>'CUOTAS IMSS'!A20</f>
        <v>MA DE JESUS OCHOA ORTIZ</v>
      </c>
      <c r="C20" s="175">
        <f>SUM('BASE GRAVABLE'!C20)</f>
        <v>8024.15</v>
      </c>
      <c r="D20" s="175">
        <f>SUM('BASE GRAVABLE'!E20)</f>
        <v>385.5</v>
      </c>
      <c r="E20" s="175">
        <f>SUM('BASE GRAVABLE'!H20)</f>
        <v>0</v>
      </c>
      <c r="F20" s="175">
        <f>SUM('BASE GRAVABLE'!K20)</f>
        <v>0</v>
      </c>
      <c r="G20" s="175">
        <f>SUM('BASE GRAVABLE'!N20)</f>
        <v>0</v>
      </c>
      <c r="H20" s="175">
        <f>SUM('BASE GRAVABLE'!Q20)</f>
        <v>8024.15</v>
      </c>
      <c r="I20" s="175">
        <f>SUM('BASE GRAVABLE'!T20)</f>
        <v>0</v>
      </c>
      <c r="J20" s="175">
        <f>SUM('BASE GRAVABLE'!W20)</f>
        <v>0</v>
      </c>
      <c r="K20" s="175">
        <f>SUM('BASE GRAVABLE'!AB20)</f>
        <v>0</v>
      </c>
      <c r="L20" s="175">
        <f>SUM('RETENCION ISR'!K20)</f>
        <v>0</v>
      </c>
      <c r="M20" s="175">
        <f t="shared" si="2"/>
        <v>16433.8</v>
      </c>
      <c r="N20" s="175">
        <f>SUM('RETENCION ISR'!J20)+('RETENCION RETROACTIVOS'!T20)</f>
        <v>3114.8199999999997</v>
      </c>
      <c r="O20" s="175">
        <f>SUM('CUOTAS IMSS'!X20)</f>
        <v>44.173000000000002</v>
      </c>
      <c r="P20" s="175">
        <f t="shared" si="3"/>
        <v>682.05275000000006</v>
      </c>
      <c r="Q20" s="175"/>
      <c r="R20" s="175">
        <f t="shared" si="0"/>
        <v>3841.0457499999993</v>
      </c>
      <c r="S20" s="175">
        <f t="shared" si="1"/>
        <v>12592.75425</v>
      </c>
      <c r="T20" s="175"/>
    </row>
    <row r="21" spans="2:20" ht="18.95" customHeight="1" x14ac:dyDescent="0.2">
      <c r="B21" s="173" t="str">
        <f>'CUOTAS IMSS'!A21</f>
        <v>ANA LILIA GUTIEREZ MACIEL</v>
      </c>
      <c r="C21" s="175">
        <f>SUM('BASE GRAVABLE'!C21)</f>
        <v>2331.2750000000001</v>
      </c>
      <c r="D21" s="175">
        <f>SUM('BASE GRAVABLE'!E21)</f>
        <v>385.5</v>
      </c>
      <c r="E21" s="175">
        <f>SUM('BASE GRAVABLE'!H21)</f>
        <v>0</v>
      </c>
      <c r="F21" s="175">
        <f>SUM('BASE GRAVABLE'!K21)</f>
        <v>0</v>
      </c>
      <c r="G21" s="175">
        <f>SUM('BASE GRAVABLE'!N21)</f>
        <v>0</v>
      </c>
      <c r="H21" s="175">
        <f>SUM('BASE GRAVABLE'!Q21)</f>
        <v>2331.2750000000001</v>
      </c>
      <c r="I21" s="175">
        <f>SUM('BASE GRAVABLE'!T21)</f>
        <v>0</v>
      </c>
      <c r="J21" s="175">
        <f>SUM('BASE GRAVABLE'!W21)</f>
        <v>0</v>
      </c>
      <c r="K21" s="175">
        <f>SUM('BASE GRAVABLE'!AB21)</f>
        <v>0</v>
      </c>
      <c r="L21" s="175">
        <f>SUM('RETENCION ISR'!K21)</f>
        <v>0</v>
      </c>
      <c r="M21" s="175">
        <f t="shared" si="2"/>
        <v>5048.05</v>
      </c>
      <c r="N21" s="175">
        <f>SUM('RETENCION ISR'!J21)+('RETENCION RETROACTIVOS'!T21)</f>
        <v>532.12</v>
      </c>
      <c r="O21" s="175">
        <f>SUM('CUOTAS IMSS'!X21)</f>
        <v>5.3339999999999996</v>
      </c>
      <c r="P21" s="175">
        <f t="shared" si="3"/>
        <v>198.15837500000004</v>
      </c>
      <c r="Q21" s="175"/>
      <c r="R21" s="175">
        <f t="shared" si="0"/>
        <v>735.61237499999993</v>
      </c>
      <c r="S21" s="175">
        <f t="shared" si="1"/>
        <v>4312.4376250000005</v>
      </c>
      <c r="T21" s="175"/>
    </row>
    <row r="22" spans="2:20" ht="18.95" customHeight="1" x14ac:dyDescent="0.2">
      <c r="B22" s="173" t="str">
        <f>'CUOTAS IMSS'!A22</f>
        <v xml:space="preserve">CUAUHTLI TONATIUH RIOS GUTIERREZ </v>
      </c>
      <c r="C22" s="175">
        <f>SUM('BASE GRAVABLE'!C22)</f>
        <v>3288.45</v>
      </c>
      <c r="D22" s="175">
        <f>SUM('BASE GRAVABLE'!E22)</f>
        <v>385.5</v>
      </c>
      <c r="E22" s="175">
        <f>SUM('BASE GRAVABLE'!H22)</f>
        <v>0</v>
      </c>
      <c r="F22" s="175">
        <f>SUM('BASE GRAVABLE'!K22)</f>
        <v>0</v>
      </c>
      <c r="G22" s="175">
        <f>SUM('BASE GRAVABLE'!N22)</f>
        <v>0</v>
      </c>
      <c r="H22" s="175">
        <f>SUM('BASE GRAVABLE'!Q22)</f>
        <v>3288.45</v>
      </c>
      <c r="I22" s="175">
        <f>SUM('BASE GRAVABLE'!T22)</f>
        <v>0</v>
      </c>
      <c r="J22" s="175">
        <f>SUM('BASE GRAVABLE'!W22)</f>
        <v>0</v>
      </c>
      <c r="K22" s="175">
        <f>SUM('BASE GRAVABLE'!AB22)</f>
        <v>0</v>
      </c>
      <c r="L22" s="175">
        <f>SUM('RETENCION ISR'!K22)</f>
        <v>0</v>
      </c>
      <c r="M22" s="175">
        <f t="shared" si="2"/>
        <v>6962.4</v>
      </c>
      <c r="N22" s="175">
        <f>SUM('RETENCION ISR'!J22)+('RETENCION RETROACTIVOS'!T22)</f>
        <v>939.98</v>
      </c>
      <c r="O22" s="175">
        <f>SUM('CUOTAS IMSS'!X22)</f>
        <v>11.864000000000001</v>
      </c>
      <c r="P22" s="175">
        <f t="shared" si="3"/>
        <v>279.51825000000002</v>
      </c>
      <c r="Q22" s="175"/>
      <c r="R22" s="175">
        <f t="shared" si="0"/>
        <v>1231.3622500000001</v>
      </c>
      <c r="S22" s="175">
        <f t="shared" si="1"/>
        <v>5731.0377499999995</v>
      </c>
      <c r="T22" s="175"/>
    </row>
    <row r="23" spans="2:20" ht="18.95" customHeight="1" x14ac:dyDescent="0.2">
      <c r="B23" s="173" t="str">
        <f>'CUOTAS IMSS'!A23</f>
        <v>MARÍA DEL CARMEN DEL TORO MEJIA</v>
      </c>
      <c r="C23" s="175">
        <f>SUM('BASE GRAVABLE'!C23)</f>
        <v>2221.875</v>
      </c>
      <c r="D23" s="175">
        <f>SUM('BASE GRAVABLE'!E23)</f>
        <v>385.5</v>
      </c>
      <c r="E23" s="175">
        <f>SUM('BASE GRAVABLE'!H23)</f>
        <v>0</v>
      </c>
      <c r="F23" s="175">
        <f>SUM('BASE GRAVABLE'!K23)</f>
        <v>0</v>
      </c>
      <c r="G23" s="175">
        <f>SUM('BASE GRAVABLE'!N23)</f>
        <v>0</v>
      </c>
      <c r="H23" s="175">
        <f>SUM('BASE GRAVABLE'!Q23)</f>
        <v>2221.875</v>
      </c>
      <c r="I23" s="175">
        <f>SUM('BASE GRAVABLE'!T23)</f>
        <v>0</v>
      </c>
      <c r="J23" s="175">
        <f>SUM('BASE GRAVABLE'!W23)</f>
        <v>0</v>
      </c>
      <c r="K23" s="175">
        <f>SUM('BASE GRAVABLE'!AB23)</f>
        <v>0</v>
      </c>
      <c r="L23" s="175">
        <f>SUM('RETENCION ISR'!K23)</f>
        <v>0</v>
      </c>
      <c r="M23" s="175">
        <f t="shared" si="2"/>
        <v>4829.25</v>
      </c>
      <c r="N23" s="175">
        <f>SUM('RETENCION ISR'!J23)+('RETENCION RETROACTIVOS'!T23)</f>
        <v>606.66000000000008</v>
      </c>
      <c r="O23" s="175">
        <f>SUM('CUOTAS IMSS'!X23)</f>
        <v>6.8780000000000001</v>
      </c>
      <c r="P23" s="175">
        <f t="shared" si="3"/>
        <v>188.859375</v>
      </c>
      <c r="Q23" s="175"/>
      <c r="R23" s="175">
        <f t="shared" si="0"/>
        <v>802.39737500000012</v>
      </c>
      <c r="S23" s="175">
        <f t="shared" si="1"/>
        <v>4026.852625</v>
      </c>
      <c r="T23" s="175"/>
    </row>
    <row r="24" spans="2:20" ht="18.95" customHeight="1" x14ac:dyDescent="0.2">
      <c r="B24" s="173" t="str">
        <f>'CUOTAS IMSS'!A24</f>
        <v>MARIA GUADALUPE MAGAÑA MENDOZA</v>
      </c>
      <c r="C24" s="175">
        <f>SUM('BASE GRAVABLE'!C24)</f>
        <v>8024.15</v>
      </c>
      <c r="D24" s="175">
        <f>SUM('BASE GRAVABLE'!E24)</f>
        <v>385.5</v>
      </c>
      <c r="E24" s="175">
        <f>SUM('BASE GRAVABLE'!H24)</f>
        <v>0</v>
      </c>
      <c r="F24" s="175">
        <f>SUM('BASE GRAVABLE'!K24)</f>
        <v>0</v>
      </c>
      <c r="G24" s="175">
        <f>SUM('BASE GRAVABLE'!N24)</f>
        <v>0</v>
      </c>
      <c r="H24" s="175">
        <f>SUM('BASE GRAVABLE'!Q24)</f>
        <v>8024.15</v>
      </c>
      <c r="I24" s="175">
        <f>SUM('BASE GRAVABLE'!T24)</f>
        <v>0</v>
      </c>
      <c r="J24" s="175">
        <f>SUM('BASE GRAVABLE'!W24)</f>
        <v>0</v>
      </c>
      <c r="K24" s="175">
        <f>SUM('BASE GRAVABLE'!AB24)</f>
        <v>0</v>
      </c>
      <c r="L24" s="175">
        <f>SUM('RETENCION ISR'!K24)</f>
        <v>0</v>
      </c>
      <c r="M24" s="175">
        <f t="shared" si="2"/>
        <v>16433.8</v>
      </c>
      <c r="N24" s="175">
        <f>SUM('RETENCION ISR'!J24)+('RETENCION RETROACTIVOS'!T24)</f>
        <v>3385.83</v>
      </c>
      <c r="O24" s="175">
        <f>SUM('CUOTAS IMSS'!X24)</f>
        <v>47.786000000000001</v>
      </c>
      <c r="P24" s="175">
        <f t="shared" si="3"/>
        <v>682.05275000000006</v>
      </c>
      <c r="Q24" s="175">
        <v>0</v>
      </c>
      <c r="R24" s="175">
        <f t="shared" si="0"/>
        <v>4115.6687499999998</v>
      </c>
      <c r="S24" s="175">
        <f t="shared" si="1"/>
        <v>12318.131249999999</v>
      </c>
      <c r="T24" s="175"/>
    </row>
    <row r="25" spans="2:20" ht="18.95" customHeight="1" x14ac:dyDescent="0.2">
      <c r="B25" s="173" t="str">
        <f>'CUOTAS IMSS'!A25</f>
        <v>ANA KARINA MARTINEZ ELIZONDO</v>
      </c>
      <c r="C25" s="175">
        <f>SUM('BASE GRAVABLE'!C25)</f>
        <v>3631.4250000000002</v>
      </c>
      <c r="D25" s="175">
        <f>SUM('BASE GRAVABLE'!E25)</f>
        <v>385.5</v>
      </c>
      <c r="E25" s="175">
        <f>SUM('BASE GRAVABLE'!H25)</f>
        <v>0</v>
      </c>
      <c r="F25" s="175">
        <f>SUM('BASE GRAVABLE'!K25)</f>
        <v>0</v>
      </c>
      <c r="G25" s="175">
        <f>SUM('BASE GRAVABLE'!N25)</f>
        <v>0</v>
      </c>
      <c r="H25" s="175">
        <f>SUM('BASE GRAVABLE'!Q25)</f>
        <v>3631.4250000000002</v>
      </c>
      <c r="I25" s="175">
        <f>SUM('BASE GRAVABLE'!T25)</f>
        <v>0</v>
      </c>
      <c r="J25" s="175">
        <f>SUM('BASE GRAVABLE'!W25)</f>
        <v>0</v>
      </c>
      <c r="K25" s="175">
        <f>SUM('BASE GRAVABLE'!AB25)</f>
        <v>0</v>
      </c>
      <c r="L25" s="175">
        <f>SUM('RETENCION ISR'!K25)</f>
        <v>0</v>
      </c>
      <c r="M25" s="175">
        <f t="shared" si="2"/>
        <v>7648.35</v>
      </c>
      <c r="N25" s="175">
        <f>SUM('RETENCION ISR'!J25)+('RETENCION RETROACTIVOS'!T25)</f>
        <v>1160.19</v>
      </c>
      <c r="O25" s="175">
        <f>SUM('CUOTAS IMSS'!X25)</f>
        <v>15.584</v>
      </c>
      <c r="P25" s="175">
        <f t="shared" si="3"/>
        <v>308.67112500000002</v>
      </c>
      <c r="Q25" s="175">
        <v>0</v>
      </c>
      <c r="R25" s="175">
        <f t="shared" si="0"/>
        <v>1484.4451250000002</v>
      </c>
      <c r="S25" s="175">
        <f t="shared" si="1"/>
        <v>6163.9048750000002</v>
      </c>
      <c r="T25" s="175"/>
    </row>
    <row r="26" spans="2:20" ht="18.95" customHeight="1" x14ac:dyDescent="0.2">
      <c r="B26" s="173" t="str">
        <f>'CUOTAS IMSS'!A26</f>
        <v>DANIELA FLORES CARDENAS</v>
      </c>
      <c r="C26" s="175">
        <f>SUM('BASE GRAVABLE'!C26)</f>
        <v>3288.45</v>
      </c>
      <c r="D26" s="175">
        <f>SUM('BASE GRAVABLE'!E26)</f>
        <v>385.5</v>
      </c>
      <c r="E26" s="175">
        <f>SUM('BASE GRAVABLE'!H26)</f>
        <v>0</v>
      </c>
      <c r="F26" s="175">
        <f>SUM('BASE GRAVABLE'!K26)</f>
        <v>0</v>
      </c>
      <c r="G26" s="175">
        <f>SUM('BASE GRAVABLE'!N26)</f>
        <v>0</v>
      </c>
      <c r="H26" s="175">
        <f>SUM('BASE GRAVABLE'!Q26)</f>
        <v>3288.45</v>
      </c>
      <c r="I26" s="175">
        <f>SUM('BASE GRAVABLE'!T26)</f>
        <v>0</v>
      </c>
      <c r="J26" s="175">
        <f>SUM('BASE GRAVABLE'!W26)</f>
        <v>0</v>
      </c>
      <c r="K26" s="175">
        <f>SUM('BASE GRAVABLE'!AB26)</f>
        <v>0</v>
      </c>
      <c r="L26" s="175">
        <f>SUM('RETENCION ISR'!K26)</f>
        <v>0</v>
      </c>
      <c r="M26" s="175">
        <f t="shared" si="2"/>
        <v>6962.4</v>
      </c>
      <c r="N26" s="175">
        <f>SUM('RETENCION ISR'!J26)+('RETENCION RETROACTIVOS'!T26)</f>
        <v>1101.97</v>
      </c>
      <c r="O26" s="175">
        <f>SUM('CUOTAS IMSS'!X26)</f>
        <v>14.898</v>
      </c>
      <c r="P26" s="175">
        <f t="shared" si="3"/>
        <v>279.51825000000002</v>
      </c>
      <c r="Q26" s="175"/>
      <c r="R26" s="175">
        <f t="shared" si="0"/>
        <v>1396.38625</v>
      </c>
      <c r="S26" s="175">
        <f t="shared" si="1"/>
        <v>5566.0137500000001</v>
      </c>
      <c r="T26" s="175"/>
    </row>
    <row r="27" spans="2:20" ht="18.95" customHeight="1" x14ac:dyDescent="0.2">
      <c r="B27" s="173" t="str">
        <f>'CUOTAS IMSS'!A27</f>
        <v>MARIA GUADALUPE MEDINA MENDOZA</v>
      </c>
      <c r="C27" s="175">
        <f>SUM('BASE GRAVABLE'!C27)</f>
        <v>2331.2750000000001</v>
      </c>
      <c r="D27" s="175">
        <f>SUM('BASE GRAVABLE'!E27)</f>
        <v>385.5</v>
      </c>
      <c r="E27" s="175">
        <f>SUM('BASE GRAVABLE'!H27)</f>
        <v>0</v>
      </c>
      <c r="F27" s="175">
        <f>SUM('BASE GRAVABLE'!K27)</f>
        <v>0</v>
      </c>
      <c r="G27" s="175">
        <f>SUM('BASE GRAVABLE'!N27)</f>
        <v>0</v>
      </c>
      <c r="H27" s="175">
        <f>SUM('BASE GRAVABLE'!Q27)</f>
        <v>278.45784722222226</v>
      </c>
      <c r="I27" s="175">
        <f>SUM('BASE GRAVABLE'!T27)</f>
        <v>0</v>
      </c>
      <c r="J27" s="175">
        <f>SUM('BASE GRAVABLE'!W27)</f>
        <v>0</v>
      </c>
      <c r="K27" s="175">
        <f>SUM('BASE GRAVABLE'!AB27)</f>
        <v>0</v>
      </c>
      <c r="L27" s="175">
        <f>SUM('RETENCION ISR'!K27)</f>
        <v>0</v>
      </c>
      <c r="M27" s="175">
        <f t="shared" ref="M27" si="4">SUM(C27:L27)</f>
        <v>2995.2328472222225</v>
      </c>
      <c r="N27" s="175">
        <f>SUM('RETENCION ISR'!J27)+('RETENCION RETROACTIVOS'!T27)</f>
        <v>76.450000000000017</v>
      </c>
      <c r="O27" s="175">
        <f>SUM('CUOTAS IMSS'!X27)</f>
        <v>1.2290000000000001</v>
      </c>
      <c r="P27" s="175">
        <f t="shared" ref="P27" si="5">C27*8.5%</f>
        <v>198.15837500000004</v>
      </c>
      <c r="Q27" s="175"/>
      <c r="R27" s="175">
        <f t="shared" ref="R27" si="6">SUM(N27+O27+P27+Q27)</f>
        <v>275.83737500000007</v>
      </c>
      <c r="S27" s="175">
        <f t="shared" ref="S27" si="7">SUM(M27-R27)</f>
        <v>2719.3954722222225</v>
      </c>
      <c r="T27" s="175"/>
    </row>
    <row r="28" spans="2:20" ht="18.95" customHeight="1" x14ac:dyDescent="0.2">
      <c r="B28" s="173" t="str">
        <f>'CUOTAS IMSS'!A28</f>
        <v>RAMONA CECILIA VILLA ROSALES</v>
      </c>
      <c r="C28" s="175">
        <f>SUM('BASE GRAVABLE'!C28)</f>
        <v>8024.15</v>
      </c>
      <c r="D28" s="175">
        <f>SUM('BASE GRAVABLE'!E28)</f>
        <v>385.5</v>
      </c>
      <c r="E28" s="175">
        <f>SUM('BASE GRAVABLE'!H28)</f>
        <v>0</v>
      </c>
      <c r="F28" s="175">
        <f>SUM('BASE GRAVABLE'!K28)</f>
        <v>0</v>
      </c>
      <c r="G28" s="175">
        <f>SUM('BASE GRAVABLE'!N28)</f>
        <v>0</v>
      </c>
      <c r="H28" s="175">
        <f>SUM('BASE GRAVABLE'!Q28)</f>
        <v>8024.15</v>
      </c>
      <c r="I28" s="175">
        <f>SUM('BASE GRAVABLE'!T28)</f>
        <v>0</v>
      </c>
      <c r="J28" s="175">
        <f>SUM('BASE GRAVABLE'!W28)</f>
        <v>0</v>
      </c>
      <c r="K28" s="175">
        <f>SUM('BASE GRAVABLE'!AB28)</f>
        <v>0</v>
      </c>
      <c r="L28" s="175">
        <f>SUM('RETENCION ISR'!K28)</f>
        <v>0</v>
      </c>
      <c r="M28" s="175">
        <f t="shared" si="2"/>
        <v>16433.8</v>
      </c>
      <c r="N28" s="175">
        <f>SUM('RETENCION ISR'!J28)+('RETENCION RETROACTIVOS'!T28)</f>
        <v>3340.1</v>
      </c>
      <c r="O28" s="175">
        <f>SUM('CUOTAS IMSS'!X28)</f>
        <v>47.176000000000002</v>
      </c>
      <c r="P28" s="175">
        <f t="shared" si="3"/>
        <v>682.05275000000006</v>
      </c>
      <c r="Q28" s="175"/>
      <c r="R28" s="175">
        <f t="shared" si="0"/>
        <v>4069.3287499999997</v>
      </c>
      <c r="S28" s="175">
        <f t="shared" si="1"/>
        <v>12364.471249999999</v>
      </c>
      <c r="T28" s="175"/>
    </row>
    <row r="29" spans="2:20" ht="18.95" customHeight="1" x14ac:dyDescent="0.2">
      <c r="B29" s="173" t="str">
        <f>'CUOTAS IMSS'!A29</f>
        <v>MARIA GUADALUPE PEREZ CARRAZCO</v>
      </c>
      <c r="C29" s="175">
        <f>SUM('BASE GRAVABLE'!C29)</f>
        <v>2331.2750000000001</v>
      </c>
      <c r="D29" s="175">
        <f>SUM('BASE GRAVABLE'!E29)</f>
        <v>385.5</v>
      </c>
      <c r="E29" s="175">
        <f>SUM('BASE GRAVABLE'!H29)</f>
        <v>0</v>
      </c>
      <c r="F29" s="175">
        <f>SUM('BASE GRAVABLE'!K29)</f>
        <v>0</v>
      </c>
      <c r="G29" s="175">
        <f>SUM('BASE GRAVABLE'!N29)</f>
        <v>0</v>
      </c>
      <c r="H29" s="175">
        <f>SUM('BASE GRAVABLE'!Q29)</f>
        <v>2331.2750000000001</v>
      </c>
      <c r="I29" s="175">
        <f>SUM('BASE GRAVABLE'!T29)</f>
        <v>0</v>
      </c>
      <c r="J29" s="175">
        <f>SUM('BASE GRAVABLE'!W29)</f>
        <v>0</v>
      </c>
      <c r="K29" s="175">
        <f>SUM('BASE GRAVABLE'!AB29)</f>
        <v>0</v>
      </c>
      <c r="L29" s="175">
        <f>SUM('RETENCION ISR'!K29)</f>
        <v>0</v>
      </c>
      <c r="M29" s="175">
        <f t="shared" si="2"/>
        <v>5048.05</v>
      </c>
      <c r="N29" s="175">
        <f>SUM('RETENCION ISR'!J29)+('RETENCION RETROACTIVOS'!T29)</f>
        <v>532.12</v>
      </c>
      <c r="O29" s="175">
        <f>SUM('CUOTAS IMSS'!X29)</f>
        <v>5.3339999999999996</v>
      </c>
      <c r="P29" s="175">
        <f t="shared" si="3"/>
        <v>198.15837500000004</v>
      </c>
      <c r="Q29" s="175"/>
      <c r="R29" s="175">
        <f t="shared" si="0"/>
        <v>735.61237499999993</v>
      </c>
      <c r="S29" s="175">
        <f t="shared" si="1"/>
        <v>4312.4376250000005</v>
      </c>
      <c r="T29" s="175"/>
    </row>
    <row r="30" spans="2:20" ht="18.95" customHeight="1" x14ac:dyDescent="0.2">
      <c r="B30" s="173" t="str">
        <f>'CUOTAS IMSS'!A30</f>
        <v>FRANCISCO JAVIER SANCHEZ PEREZ</v>
      </c>
      <c r="C30" s="175">
        <f>SUM('BASE GRAVABLE'!C30)</f>
        <v>2982.7249999999999</v>
      </c>
      <c r="D30" s="175">
        <f>SUM('BASE GRAVABLE'!E30)</f>
        <v>385.5</v>
      </c>
      <c r="E30" s="175">
        <f>SUM('BASE GRAVABLE'!H30)</f>
        <v>0</v>
      </c>
      <c r="F30" s="175">
        <f>SUM('BASE GRAVABLE'!K30)</f>
        <v>0</v>
      </c>
      <c r="G30" s="175">
        <f>SUM('BASE GRAVABLE'!N30)</f>
        <v>0</v>
      </c>
      <c r="H30" s="175">
        <f>SUM('BASE GRAVABLE'!Q30)</f>
        <v>2982.7249999999999</v>
      </c>
      <c r="I30" s="175">
        <f>SUM('BASE GRAVABLE'!T30)</f>
        <v>0</v>
      </c>
      <c r="J30" s="175">
        <f>SUM('BASE GRAVABLE'!W30)</f>
        <v>0</v>
      </c>
      <c r="K30" s="175">
        <f>SUM('BASE GRAVABLE'!AB30)</f>
        <v>0</v>
      </c>
      <c r="L30" s="175">
        <f>SUM('RETENCION ISR'!K30)</f>
        <v>0</v>
      </c>
      <c r="M30" s="175">
        <f t="shared" si="2"/>
        <v>6350.95</v>
      </c>
      <c r="N30" s="175">
        <f>SUM('RETENCION ISR'!J30)+('RETENCION RETROACTIVOS'!T30)</f>
        <v>821.48</v>
      </c>
      <c r="O30" s="175">
        <f>SUM('CUOTAS IMSS'!X30)</f>
        <v>10.005000000000001</v>
      </c>
      <c r="P30" s="175">
        <f t="shared" si="3"/>
        <v>253.53162500000002</v>
      </c>
      <c r="Q30" s="175"/>
      <c r="R30" s="175">
        <f t="shared" si="0"/>
        <v>1085.016625</v>
      </c>
      <c r="S30" s="175">
        <f t="shared" si="1"/>
        <v>5265.9333749999996</v>
      </c>
      <c r="T30" s="175"/>
    </row>
    <row r="31" spans="2:20" ht="18.95" customHeight="1" x14ac:dyDescent="0.2">
      <c r="B31" s="173" t="str">
        <f>'CUOTAS IMSS'!A31</f>
        <v>MARCO ANTONIO TAPIA CORREA</v>
      </c>
      <c r="C31" s="175">
        <f>SUM('BASE GRAVABLE'!C31)</f>
        <v>2221.875</v>
      </c>
      <c r="D31" s="175">
        <f>SUM('BASE GRAVABLE'!E31)</f>
        <v>385.5</v>
      </c>
      <c r="E31" s="175">
        <f>SUM('BASE GRAVABLE'!H31)</f>
        <v>0</v>
      </c>
      <c r="F31" s="175">
        <f>SUM('BASE GRAVABLE'!K31)</f>
        <v>0</v>
      </c>
      <c r="G31" s="175">
        <f>SUM('BASE GRAVABLE'!N31)</f>
        <v>0</v>
      </c>
      <c r="H31" s="175">
        <f>SUM('BASE GRAVABLE'!Q31)</f>
        <v>2221.875</v>
      </c>
      <c r="I31" s="175">
        <f>SUM('BASE GRAVABLE'!T31)</f>
        <v>0</v>
      </c>
      <c r="J31" s="175">
        <f>SUM('BASE GRAVABLE'!W31)</f>
        <v>0</v>
      </c>
      <c r="K31" s="175">
        <f>SUM('BASE GRAVABLE'!AB31)</f>
        <v>0</v>
      </c>
      <c r="L31" s="175">
        <f>SUM('RETENCION ISR'!K31)</f>
        <v>0</v>
      </c>
      <c r="M31" s="175">
        <f t="shared" si="2"/>
        <v>4829.25</v>
      </c>
      <c r="N31" s="175">
        <f>SUM('RETENCION ISR'!J31)+('RETENCION RETROACTIVOS'!T31)</f>
        <v>515.6</v>
      </c>
      <c r="O31" s="175">
        <f>SUM('CUOTAS IMSS'!X31)</f>
        <v>5.0949999999999998</v>
      </c>
      <c r="P31" s="175">
        <f t="shared" si="3"/>
        <v>188.859375</v>
      </c>
      <c r="Q31" s="175"/>
      <c r="R31" s="175">
        <f t="shared" si="0"/>
        <v>709.55437500000005</v>
      </c>
      <c r="S31" s="175">
        <f t="shared" si="1"/>
        <v>4119.6956250000003</v>
      </c>
      <c r="T31" s="175"/>
    </row>
    <row r="32" spans="2:20" ht="18.95" customHeight="1" x14ac:dyDescent="0.2">
      <c r="B32" s="173" t="str">
        <f>'CUOTAS IMSS'!A32</f>
        <v xml:space="preserve">PATRICIA GARCÍA MARTÍNEZ </v>
      </c>
      <c r="C32" s="175">
        <f>SUM('BASE GRAVABLE'!C32)</f>
        <v>2221.875</v>
      </c>
      <c r="D32" s="175">
        <f>SUM('BASE GRAVABLE'!E32)</f>
        <v>385.5</v>
      </c>
      <c r="E32" s="175">
        <f>SUM('BASE GRAVABLE'!H32)</f>
        <v>0</v>
      </c>
      <c r="F32" s="175">
        <f>SUM('BASE GRAVABLE'!K32)</f>
        <v>0</v>
      </c>
      <c r="G32" s="175">
        <f>SUM('BASE GRAVABLE'!N32)</f>
        <v>0</v>
      </c>
      <c r="H32" s="175">
        <f>SUM('BASE GRAVABLE'!Q32)</f>
        <v>2221.875</v>
      </c>
      <c r="I32" s="175">
        <f>SUM('BASE GRAVABLE'!T32)</f>
        <v>0</v>
      </c>
      <c r="J32" s="175">
        <f>SUM('BASE GRAVABLE'!W32)</f>
        <v>0</v>
      </c>
      <c r="K32" s="175">
        <f>SUM('BASE GRAVABLE'!AB32)</f>
        <v>0</v>
      </c>
      <c r="L32" s="175">
        <f>SUM('RETENCION ISR'!K32)</f>
        <v>0</v>
      </c>
      <c r="M32" s="175">
        <f t="shared" si="2"/>
        <v>4829.25</v>
      </c>
      <c r="N32" s="175">
        <f>SUM('RETENCION ISR'!J32)+('RETENCION RETROACTIVOS'!T32)</f>
        <v>515.6</v>
      </c>
      <c r="O32" s="175">
        <f>SUM('CUOTAS IMSS'!X32)</f>
        <v>5.0949999999999998</v>
      </c>
      <c r="P32" s="175">
        <f t="shared" si="3"/>
        <v>188.859375</v>
      </c>
      <c r="Q32" s="175"/>
      <c r="R32" s="175">
        <f t="shared" si="0"/>
        <v>709.55437500000005</v>
      </c>
      <c r="S32" s="175">
        <f t="shared" si="1"/>
        <v>4119.6956250000003</v>
      </c>
      <c r="T32" s="175"/>
    </row>
    <row r="33" spans="2:20" ht="18.95" customHeight="1" x14ac:dyDescent="0.2">
      <c r="B33" s="173" t="str">
        <f>'CUOTAS IMSS'!A33</f>
        <v>MANUEL VILLALVAZO GUTIERREZ</v>
      </c>
      <c r="C33" s="175">
        <f>SUM('BASE GRAVABLE'!C33)</f>
        <v>2123.7249999999999</v>
      </c>
      <c r="D33" s="175">
        <f>SUM('BASE GRAVABLE'!E33)</f>
        <v>385.5</v>
      </c>
      <c r="E33" s="175">
        <f>SUM('BASE GRAVABLE'!H33)</f>
        <v>0</v>
      </c>
      <c r="F33" s="175">
        <f>SUM('BASE GRAVABLE'!K33)</f>
        <v>0</v>
      </c>
      <c r="G33" s="175">
        <f>SUM('BASE GRAVABLE'!N33)</f>
        <v>0</v>
      </c>
      <c r="H33" s="175">
        <f>SUM('BASE GRAVABLE'!Q33)</f>
        <v>2123.7249999999999</v>
      </c>
      <c r="I33" s="175">
        <f>SUM('BASE GRAVABLE'!T33)</f>
        <v>0</v>
      </c>
      <c r="J33" s="175">
        <f>SUM('BASE GRAVABLE'!W33)</f>
        <v>0</v>
      </c>
      <c r="K33" s="175">
        <f>SUM('BASE GRAVABLE'!AB33)</f>
        <v>0</v>
      </c>
      <c r="L33" s="175">
        <f>SUM('RETENCION ISR'!K33)</f>
        <v>0</v>
      </c>
      <c r="M33" s="175">
        <f t="shared" si="2"/>
        <v>4632.95</v>
      </c>
      <c r="N33" s="175">
        <f>SUM('RETENCION ISR'!J33)+('RETENCION RETROACTIVOS'!T33)</f>
        <v>493.88</v>
      </c>
      <c r="O33" s="175">
        <f>SUM('CUOTAS IMSS'!X33)</f>
        <v>4.726</v>
      </c>
      <c r="P33" s="175">
        <f t="shared" si="3"/>
        <v>180.516625</v>
      </c>
      <c r="Q33" s="175"/>
      <c r="R33" s="175">
        <f t="shared" si="0"/>
        <v>679.12262499999997</v>
      </c>
      <c r="S33" s="175">
        <f t="shared" si="1"/>
        <v>3953.8273749999998</v>
      </c>
      <c r="T33" s="175"/>
    </row>
    <row r="34" spans="2:20" ht="18.95" customHeight="1" x14ac:dyDescent="0.2">
      <c r="B34" s="173" t="str">
        <f>'CUOTAS IMSS'!A34</f>
        <v>JOSE ANTONIO GUTIERREZ QUIROZ</v>
      </c>
      <c r="C34" s="175">
        <f>SUM('BASE GRAVABLE'!C34)</f>
        <v>2123.7249999999999</v>
      </c>
      <c r="D34" s="175">
        <f>SUM('BASE GRAVABLE'!E34)</f>
        <v>385.5</v>
      </c>
      <c r="E34" s="175">
        <f>SUM('BASE GRAVABLE'!H34)</f>
        <v>0</v>
      </c>
      <c r="F34" s="175">
        <f>SUM('BASE GRAVABLE'!K34)</f>
        <v>0</v>
      </c>
      <c r="G34" s="175">
        <f>SUM('BASE GRAVABLE'!N34)</f>
        <v>0</v>
      </c>
      <c r="H34" s="175">
        <f>SUM('BASE GRAVABLE'!Q34)</f>
        <v>2123.7249999999999</v>
      </c>
      <c r="I34" s="175">
        <f>SUM('BASE GRAVABLE'!T34)</f>
        <v>0</v>
      </c>
      <c r="J34" s="175">
        <f>SUM('BASE GRAVABLE'!W34)</f>
        <v>0</v>
      </c>
      <c r="K34" s="175">
        <f>SUM('BASE GRAVABLE'!AB34)</f>
        <v>0</v>
      </c>
      <c r="L34" s="175">
        <f>SUM('RETENCION ISR'!K34)</f>
        <v>0</v>
      </c>
      <c r="M34" s="175">
        <f t="shared" si="2"/>
        <v>4632.95</v>
      </c>
      <c r="N34" s="175">
        <f>SUM('RETENCION ISR'!J34)+('RETENCION RETROACTIVOS'!T34)</f>
        <v>457.73</v>
      </c>
      <c r="O34" s="175">
        <f>SUM('CUOTAS IMSS'!X34)</f>
        <v>3.919</v>
      </c>
      <c r="P34" s="175">
        <f t="shared" si="3"/>
        <v>180.516625</v>
      </c>
      <c r="Q34" s="175"/>
      <c r="R34" s="175">
        <f t="shared" si="0"/>
        <v>642.16562499999998</v>
      </c>
      <c r="S34" s="175">
        <f t="shared" si="1"/>
        <v>3990.7843749999997</v>
      </c>
      <c r="T34" s="175"/>
    </row>
    <row r="35" spans="2:20" ht="18.95" customHeight="1" x14ac:dyDescent="0.2">
      <c r="B35" s="173" t="str">
        <f>'CUOTAS IMSS'!A35</f>
        <v>ERIK SALVADOR CONTRERAS ELIZONDO</v>
      </c>
      <c r="C35" s="175">
        <f>SUM('BASE GRAVABLE'!C35)</f>
        <v>2123.7249999999999</v>
      </c>
      <c r="D35" s="175">
        <f>SUM('BASE GRAVABLE'!E35)</f>
        <v>385.5</v>
      </c>
      <c r="E35" s="175">
        <f>SUM('BASE GRAVABLE'!H35)</f>
        <v>0</v>
      </c>
      <c r="F35" s="175">
        <f>SUM('BASE GRAVABLE'!K35)</f>
        <v>0</v>
      </c>
      <c r="G35" s="175">
        <f>SUM('BASE GRAVABLE'!N35)</f>
        <v>0</v>
      </c>
      <c r="H35" s="175">
        <f>SUM('BASE GRAVABLE'!Q35)</f>
        <v>1262.4365277777774</v>
      </c>
      <c r="I35" s="175">
        <f>SUM('BASE GRAVABLE'!T35)</f>
        <v>0</v>
      </c>
      <c r="J35" s="175">
        <f>SUM('BASE GRAVABLE'!W35)</f>
        <v>0</v>
      </c>
      <c r="K35" s="175">
        <f>SUM('BASE GRAVABLE'!AB35)</f>
        <v>0</v>
      </c>
      <c r="L35" s="175">
        <f>SUM('RETENCION ISR'!K35)</f>
        <v>0</v>
      </c>
      <c r="M35" s="175">
        <f>SUM(C35:L35)</f>
        <v>3771.6615277777773</v>
      </c>
      <c r="N35" s="175">
        <f>SUM('RETENCION ISR'!J35)+('RETENCION RETROACTIVOS'!T35)</f>
        <v>312.55</v>
      </c>
      <c r="O35" s="175">
        <f>SUM('CUOTAS IMSS'!X35)</f>
        <v>2.1960000000000002</v>
      </c>
      <c r="P35" s="175">
        <f>C35*8.5%</f>
        <v>180.516625</v>
      </c>
      <c r="Q35" s="175"/>
      <c r="R35" s="175">
        <f>SUM(N35+O35+P35+Q35)</f>
        <v>495.26262500000007</v>
      </c>
      <c r="S35" s="175">
        <f>SUM(M35-R35)</f>
        <v>3276.398902777777</v>
      </c>
      <c r="T35" s="175"/>
    </row>
    <row r="36" spans="2:20" ht="18.95" customHeight="1" x14ac:dyDescent="0.2">
      <c r="B36" s="173" t="str">
        <f>'CUOTAS IMSS'!A36</f>
        <v>SANDRA GUADALUPE LÓPEZ MARTINEZ</v>
      </c>
      <c r="C36" s="175">
        <f>SUM('BASE GRAVABLE'!C36)</f>
        <v>2123.7249999999999</v>
      </c>
      <c r="D36" s="175">
        <f>SUM('BASE GRAVABLE'!E36)</f>
        <v>385.5</v>
      </c>
      <c r="E36" s="175">
        <f>SUM('BASE GRAVABLE'!H36)</f>
        <v>0</v>
      </c>
      <c r="F36" s="175">
        <f>SUM('BASE GRAVABLE'!K36)</f>
        <v>0</v>
      </c>
      <c r="G36" s="175">
        <f>SUM('BASE GRAVABLE'!N36)</f>
        <v>0</v>
      </c>
      <c r="H36" s="175">
        <f>SUM('BASE GRAVABLE'!Q36)</f>
        <v>212.37249999999997</v>
      </c>
      <c r="I36" s="175">
        <f>SUM('BASE GRAVABLE'!T36)</f>
        <v>0</v>
      </c>
      <c r="J36" s="175">
        <f>SUM('BASE GRAVABLE'!W36)</f>
        <v>0</v>
      </c>
      <c r="K36" s="175">
        <f>SUM('BASE GRAVABLE'!AB36)</f>
        <v>0</v>
      </c>
      <c r="L36" s="175">
        <f>SUM('RETENCION ISR'!K36)</f>
        <v>0</v>
      </c>
      <c r="M36" s="175">
        <f>SUM(C36:L36)</f>
        <v>2721.5974999999999</v>
      </c>
      <c r="N36" s="175">
        <f>SUM('RETENCION ISR'!J36)+('RETENCION RETROACTIVOS'!T36)</f>
        <v>46.680000000000007</v>
      </c>
      <c r="O36" s="175">
        <f>SUM('CUOTAS IMSS'!X36)</f>
        <v>9.5000000000000001E-2</v>
      </c>
      <c r="P36" s="175">
        <f>C36*8.5%</f>
        <v>180.516625</v>
      </c>
      <c r="Q36" s="175"/>
      <c r="R36" s="175">
        <f>SUM(N36+O36+P36+Q36)</f>
        <v>227.29162500000001</v>
      </c>
      <c r="S36" s="175">
        <f>SUM(M36-R36)</f>
        <v>2494.305875</v>
      </c>
      <c r="T36" s="175"/>
    </row>
    <row r="37" spans="2:20" ht="18.95" customHeight="1" x14ac:dyDescent="0.2">
      <c r="B37" s="173" t="str">
        <f>'CUOTAS IMSS'!A37</f>
        <v>JORGE TORREZ MUNGUÍA</v>
      </c>
      <c r="C37" s="175">
        <f>SUM('BASE GRAVABLE'!C37)</f>
        <v>1970.5250000000001</v>
      </c>
      <c r="D37" s="175">
        <f>SUM('BASE GRAVABLE'!E37)</f>
        <v>385.5</v>
      </c>
      <c r="E37" s="175">
        <f>SUM('BASE GRAVABLE'!H37)</f>
        <v>0</v>
      </c>
      <c r="F37" s="175">
        <f>SUM('BASE GRAVABLE'!K37)</f>
        <v>0</v>
      </c>
      <c r="G37" s="175">
        <f>SUM('BASE GRAVABLE'!N37)</f>
        <v>0</v>
      </c>
      <c r="H37" s="175">
        <f>SUM('BASE GRAVABLE'!Q37)</f>
        <v>1970.5250000000001</v>
      </c>
      <c r="I37" s="175">
        <f>SUM('BASE GRAVABLE'!T37)</f>
        <v>0</v>
      </c>
      <c r="J37" s="175">
        <f>SUM('BASE GRAVABLE'!W37)</f>
        <v>0</v>
      </c>
      <c r="K37" s="175">
        <f>SUM('BASE GRAVABLE'!AB37)</f>
        <v>0</v>
      </c>
      <c r="L37" s="175">
        <f>SUM('RETENCION ISR'!K37)</f>
        <v>0</v>
      </c>
      <c r="M37" s="175">
        <f t="shared" si="2"/>
        <v>4326.55</v>
      </c>
      <c r="N37" s="175">
        <f>SUM('RETENCION ISR'!J37)+('RETENCION RETROACTIVOS'!T37)</f>
        <v>422.95</v>
      </c>
      <c r="O37" s="175">
        <f>SUM('CUOTAS IMSS'!X37)</f>
        <v>3.3220000000000001</v>
      </c>
      <c r="P37" s="175">
        <f t="shared" si="3"/>
        <v>167.49462500000001</v>
      </c>
      <c r="Q37" s="175"/>
      <c r="R37" s="175">
        <f t="shared" si="0"/>
        <v>593.76662499999998</v>
      </c>
      <c r="S37" s="175">
        <f t="shared" si="1"/>
        <v>3732.783375</v>
      </c>
      <c r="T37" s="175"/>
    </row>
    <row r="38" spans="2:20" ht="18.95" customHeight="1" x14ac:dyDescent="0.2">
      <c r="B38" s="173" t="str">
        <f>'CUOTAS IMSS'!A38</f>
        <v>MIGUEL SOLORZANO SANCHEZ</v>
      </c>
      <c r="C38" s="175">
        <f>SUM('BASE GRAVABLE'!C38)</f>
        <v>1970.5250000000001</v>
      </c>
      <c r="D38" s="175">
        <f>SUM('BASE GRAVABLE'!E38)</f>
        <v>385.5</v>
      </c>
      <c r="E38" s="175">
        <f>SUM('BASE GRAVABLE'!H38)</f>
        <v>0</v>
      </c>
      <c r="F38" s="175">
        <f>SUM('BASE GRAVABLE'!K38)</f>
        <v>0</v>
      </c>
      <c r="G38" s="175">
        <f>SUM('BASE GRAVABLE'!N38)</f>
        <v>0</v>
      </c>
      <c r="H38" s="175">
        <f>SUM('BASE GRAVABLE'!Q38)</f>
        <v>1970.5250000000001</v>
      </c>
      <c r="I38" s="175">
        <f>SUM('BASE GRAVABLE'!T38)</f>
        <v>0</v>
      </c>
      <c r="J38" s="175">
        <f>SUM('BASE GRAVABLE'!W38)</f>
        <v>0</v>
      </c>
      <c r="K38" s="175">
        <f>SUM('BASE GRAVABLE'!AB38)</f>
        <v>0</v>
      </c>
      <c r="L38" s="175">
        <f>SUM('RETENCION ISR'!K38)</f>
        <v>0</v>
      </c>
      <c r="M38" s="175">
        <f t="shared" si="2"/>
        <v>4326.55</v>
      </c>
      <c r="N38" s="175">
        <f>SUM('RETENCION ISR'!J38)+('RETENCION RETROACTIVOS'!T38)</f>
        <v>416.24</v>
      </c>
      <c r="O38" s="175">
        <f>SUM('CUOTAS IMSS'!X38)</f>
        <v>3.173</v>
      </c>
      <c r="P38" s="175">
        <f t="shared" si="3"/>
        <v>167.49462500000001</v>
      </c>
      <c r="Q38" s="175"/>
      <c r="R38" s="175">
        <f t="shared" si="0"/>
        <v>586.90762500000005</v>
      </c>
      <c r="S38" s="175">
        <f t="shared" si="1"/>
        <v>3739.6423750000004</v>
      </c>
      <c r="T38" s="175"/>
    </row>
    <row r="39" spans="2:20" ht="18.95" customHeight="1" x14ac:dyDescent="0.2">
      <c r="B39" s="173">
        <f>'CUOTAS IMSS'!A39</f>
        <v>0</v>
      </c>
      <c r="C39" s="175">
        <f>SUM('BASE GRAVABLE'!C39)</f>
        <v>0</v>
      </c>
      <c r="D39" s="175">
        <f>SUM('BASE GRAVABLE'!E39)</f>
        <v>0</v>
      </c>
      <c r="E39" s="175">
        <f>SUM('BASE GRAVABLE'!H39)</f>
        <v>0</v>
      </c>
      <c r="F39" s="175">
        <f>SUM('BASE GRAVABLE'!K39)</f>
        <v>0</v>
      </c>
      <c r="G39" s="175">
        <f>SUM('BASE GRAVABLE'!N39)</f>
        <v>0</v>
      </c>
      <c r="H39" s="175">
        <f>SUM('BASE GRAVABLE'!Q39)</f>
        <v>0</v>
      </c>
      <c r="I39" s="175">
        <f>SUM('BASE GRAVABLE'!T39)</f>
        <v>0</v>
      </c>
      <c r="J39" s="175">
        <f>SUM('BASE GRAVABLE'!W39)</f>
        <v>0</v>
      </c>
      <c r="K39" s="175">
        <f>SUM('BASE GRAVABLE'!AB39)</f>
        <v>0</v>
      </c>
      <c r="L39" s="175">
        <f>SUM('RETENCION ISR'!K39)</f>
        <v>0</v>
      </c>
      <c r="M39" s="175">
        <f>SUM(C39:L39)</f>
        <v>0</v>
      </c>
      <c r="N39" s="175">
        <f>SUM('RETENCION ISR'!J39)+('RETENCION RETROACTIVOS'!T39)</f>
        <v>0</v>
      </c>
      <c r="O39" s="175">
        <f>SUM('CUOTAS IMSS'!X39)</f>
        <v>0</v>
      </c>
      <c r="P39" s="175">
        <f>C39*8.5%</f>
        <v>0</v>
      </c>
      <c r="Q39" s="175"/>
      <c r="R39" s="175">
        <f>SUM(N39+O39+P39+Q39)</f>
        <v>0</v>
      </c>
      <c r="S39" s="175">
        <f>SUM(M39-R39)</f>
        <v>0</v>
      </c>
      <c r="T39" s="175"/>
    </row>
    <row r="40" spans="2:20" ht="18.95" customHeight="1" x14ac:dyDescent="0.2">
      <c r="B40" s="173" t="str">
        <f>'CUOTAS IMSS'!A40</f>
        <v>JESUS RAMON GAUNA SIGALA</v>
      </c>
      <c r="C40" s="175">
        <f>SUM('BASE GRAVABLE'!C40)</f>
        <v>13095.3</v>
      </c>
      <c r="D40" s="175">
        <f>SUM('BASE GRAVABLE'!E40)</f>
        <v>385.5</v>
      </c>
      <c r="E40" s="175">
        <f>SUM('BASE GRAVABLE'!H40)</f>
        <v>0</v>
      </c>
      <c r="F40" s="175">
        <f>SUM('BASE GRAVABLE'!K40)</f>
        <v>0</v>
      </c>
      <c r="G40" s="175">
        <f>SUM('BASE GRAVABLE'!N40)</f>
        <v>0</v>
      </c>
      <c r="H40" s="175">
        <f>SUM('BASE GRAVABLE'!Q40)</f>
        <v>9566.8441666666677</v>
      </c>
      <c r="I40" s="175">
        <f>SUM('BASE GRAVABLE'!T40)</f>
        <v>0</v>
      </c>
      <c r="J40" s="175">
        <f>SUM('BASE GRAVABLE'!W40)</f>
        <v>0</v>
      </c>
      <c r="K40" s="175">
        <f>SUM('BASE GRAVABLE'!AB40)</f>
        <v>0</v>
      </c>
      <c r="L40" s="175">
        <f>SUM('RETENCION ISR'!K40)</f>
        <v>0</v>
      </c>
      <c r="M40" s="175">
        <f t="shared" si="2"/>
        <v>23047.644166666665</v>
      </c>
      <c r="N40" s="175">
        <f>SUM('RETENCION ISR'!J40)+('RETENCION RETROACTIVOS'!T40)</f>
        <v>5098.9799999999996</v>
      </c>
      <c r="O40" s="175">
        <f>SUM('CUOTAS IMSS'!X40)</f>
        <v>71.712000000000003</v>
      </c>
      <c r="P40" s="175">
        <f t="shared" si="3"/>
        <v>1113.1005</v>
      </c>
      <c r="Q40" s="175"/>
      <c r="R40" s="175">
        <f t="shared" si="0"/>
        <v>6283.7924999999996</v>
      </c>
      <c r="S40" s="175">
        <f t="shared" si="1"/>
        <v>16763.851666666666</v>
      </c>
      <c r="T40" s="175"/>
    </row>
    <row r="41" spans="2:20" ht="18.95" customHeight="1" x14ac:dyDescent="0.2">
      <c r="B41" s="173" t="str">
        <f>'CUOTAS IMSS'!A41</f>
        <v>MARIA ESTHER AGUAYO QUIROZ</v>
      </c>
      <c r="C41" s="175">
        <f>SUM('BASE GRAVABLE'!C41)</f>
        <v>2701.8</v>
      </c>
      <c r="D41" s="175">
        <f>SUM('BASE GRAVABLE'!E41)</f>
        <v>385.5</v>
      </c>
      <c r="E41" s="175">
        <f>SUM('BASE GRAVABLE'!H41)</f>
        <v>0</v>
      </c>
      <c r="F41" s="175">
        <f>SUM('BASE GRAVABLE'!K41)</f>
        <v>0</v>
      </c>
      <c r="G41" s="175">
        <f>SUM('BASE GRAVABLE'!N41)</f>
        <v>0</v>
      </c>
      <c r="H41" s="175">
        <f>SUM('BASE GRAVABLE'!Q41)</f>
        <v>2701.8</v>
      </c>
      <c r="I41" s="175">
        <f>SUM('BASE GRAVABLE'!T41)</f>
        <v>0</v>
      </c>
      <c r="J41" s="175">
        <f>SUM('BASE GRAVABLE'!W41)</f>
        <v>0</v>
      </c>
      <c r="K41" s="175">
        <f>SUM('BASE GRAVABLE'!AB41)</f>
        <v>0</v>
      </c>
      <c r="L41" s="175">
        <f>SUM('RETENCION ISR'!K41)</f>
        <v>0</v>
      </c>
      <c r="M41" s="175">
        <f t="shared" si="2"/>
        <v>5789.1</v>
      </c>
      <c r="N41" s="175">
        <f>SUM('RETENCION ISR'!J41)+('RETENCION RETROACTIVOS'!T41)</f>
        <v>784.63000000000011</v>
      </c>
      <c r="O41" s="175">
        <f>SUM('CUOTAS IMSS'!X41)</f>
        <v>9.6460000000000008</v>
      </c>
      <c r="P41" s="175">
        <f t="shared" si="3"/>
        <v>229.65300000000002</v>
      </c>
      <c r="Q41" s="175"/>
      <c r="R41" s="175">
        <f t="shared" si="0"/>
        <v>1023.9290000000001</v>
      </c>
      <c r="S41" s="175">
        <f t="shared" si="1"/>
        <v>4765.1710000000003</v>
      </c>
      <c r="T41" s="175"/>
    </row>
    <row r="42" spans="2:20" ht="18.95" customHeight="1" x14ac:dyDescent="0.2">
      <c r="B42" s="173" t="str">
        <f>'CUOTAS IMSS'!A42</f>
        <v>SOCRATES VAZQUEZ RAMOS</v>
      </c>
      <c r="C42" s="175">
        <f>SUM('BASE GRAVABLE'!C42)</f>
        <v>2570.1</v>
      </c>
      <c r="D42" s="175">
        <f>SUM('BASE GRAVABLE'!E42)</f>
        <v>385.5</v>
      </c>
      <c r="E42" s="175">
        <f>SUM('BASE GRAVABLE'!H42)</f>
        <v>0</v>
      </c>
      <c r="F42" s="175">
        <f>SUM('BASE GRAVABLE'!K42)</f>
        <v>0</v>
      </c>
      <c r="G42" s="175">
        <f>SUM('BASE GRAVABLE'!N42)</f>
        <v>0</v>
      </c>
      <c r="H42" s="175">
        <f>SUM('BASE GRAVABLE'!Q42)</f>
        <v>2570.1</v>
      </c>
      <c r="I42" s="175">
        <f>SUM('BASE GRAVABLE'!T42)</f>
        <v>0</v>
      </c>
      <c r="J42" s="175">
        <f>SUM('BASE GRAVABLE'!W42)</f>
        <v>0</v>
      </c>
      <c r="K42" s="175">
        <f>SUM('BASE GRAVABLE'!AB42)</f>
        <v>0</v>
      </c>
      <c r="L42" s="175">
        <f>SUM('RETENCION ISR'!K42)</f>
        <v>0</v>
      </c>
      <c r="M42" s="175">
        <f t="shared" si="2"/>
        <v>5525.7</v>
      </c>
      <c r="N42" s="175">
        <f>SUM('RETENCION ISR'!J42)+('RETENCION RETROACTIVOS'!T42)</f>
        <v>664.3900000000001</v>
      </c>
      <c r="O42" s="175">
        <f>SUM('CUOTAS IMSS'!X42)</f>
        <v>7.55</v>
      </c>
      <c r="P42" s="175">
        <f t="shared" si="3"/>
        <v>218.45850000000002</v>
      </c>
      <c r="Q42" s="175"/>
      <c r="R42" s="175">
        <f t="shared" si="0"/>
        <v>890.39850000000001</v>
      </c>
      <c r="S42" s="175">
        <f t="shared" si="1"/>
        <v>4635.3014999999996</v>
      </c>
      <c r="T42" s="175"/>
    </row>
    <row r="43" spans="2:20" ht="18.95" customHeight="1" x14ac:dyDescent="0.2">
      <c r="B43" s="173" t="str">
        <f>'CUOTAS IMSS'!A43</f>
        <v>BELEN VARGAS RODRIGUEZ</v>
      </c>
      <c r="C43" s="175">
        <f>SUM('BASE GRAVABLE'!C43)</f>
        <v>3455.25</v>
      </c>
      <c r="D43" s="175">
        <f>SUM('BASE GRAVABLE'!E43)</f>
        <v>385.5</v>
      </c>
      <c r="E43" s="175">
        <f>SUM('BASE GRAVABLE'!H43)</f>
        <v>0</v>
      </c>
      <c r="F43" s="175">
        <f>SUM('BASE GRAVABLE'!K43)</f>
        <v>0</v>
      </c>
      <c r="G43" s="175">
        <f>SUM('BASE GRAVABLE'!N43)</f>
        <v>0</v>
      </c>
      <c r="H43" s="175">
        <f>SUM('BASE GRAVABLE'!Q43)</f>
        <v>3455.25</v>
      </c>
      <c r="I43" s="175">
        <f>SUM('BASE GRAVABLE'!T43)</f>
        <v>0</v>
      </c>
      <c r="J43" s="175">
        <f>SUM('BASE GRAVABLE'!W43)</f>
        <v>0</v>
      </c>
      <c r="K43" s="175">
        <f>SUM('BASE GRAVABLE'!AB43)</f>
        <v>0</v>
      </c>
      <c r="L43" s="175">
        <f>SUM('RETENCION ISR'!K43)</f>
        <v>0</v>
      </c>
      <c r="M43" s="175">
        <f t="shared" si="2"/>
        <v>7296</v>
      </c>
      <c r="N43" s="175">
        <f>SUM('RETENCION ISR'!J43)+('RETENCION RETROACTIVOS'!T43)</f>
        <v>1011.24</v>
      </c>
      <c r="O43" s="175">
        <f>SUM('CUOTAS IMSS'!X43)</f>
        <v>13.002000000000001</v>
      </c>
      <c r="P43" s="175">
        <f t="shared" si="3"/>
        <v>293.69625000000002</v>
      </c>
      <c r="Q43" s="175"/>
      <c r="R43" s="175">
        <f t="shared" si="0"/>
        <v>1317.9382499999999</v>
      </c>
      <c r="S43" s="175">
        <f t="shared" si="1"/>
        <v>5978.0617499999998</v>
      </c>
      <c r="T43" s="175"/>
    </row>
    <row r="44" spans="2:20" ht="18.95" customHeight="1" x14ac:dyDescent="0.2">
      <c r="B44" s="173" t="str">
        <f>'CUOTAS IMSS'!A44</f>
        <v>ANGELICA DEL ROCIO AMEZCUA RODRIGUEZ</v>
      </c>
      <c r="C44" s="175">
        <f>SUM('BASE GRAVABLE'!C44)</f>
        <v>3455.25</v>
      </c>
      <c r="D44" s="175">
        <f>SUM('BASE GRAVABLE'!E44)</f>
        <v>385.5</v>
      </c>
      <c r="E44" s="175">
        <f>SUM('BASE GRAVABLE'!H44)</f>
        <v>0</v>
      </c>
      <c r="F44" s="175">
        <f>SUM('BASE GRAVABLE'!K44)</f>
        <v>0</v>
      </c>
      <c r="G44" s="175">
        <f>SUM('BASE GRAVABLE'!N44)</f>
        <v>0</v>
      </c>
      <c r="H44" s="175">
        <f>SUM('BASE GRAVABLE'!Q44)</f>
        <v>3455.25</v>
      </c>
      <c r="I44" s="175">
        <f>SUM('BASE GRAVABLE'!T44)</f>
        <v>0</v>
      </c>
      <c r="J44" s="175">
        <f>SUM('BASE GRAVABLE'!W44)</f>
        <v>0</v>
      </c>
      <c r="K44" s="175">
        <f>SUM('BASE GRAVABLE'!AB44)</f>
        <v>0</v>
      </c>
      <c r="L44" s="175">
        <f>SUM('RETENCION ISR'!K44)</f>
        <v>0</v>
      </c>
      <c r="M44" s="175">
        <f t="shared" si="2"/>
        <v>7296</v>
      </c>
      <c r="N44" s="175">
        <f>SUM('RETENCION ISR'!J44)+('RETENCION RETROACTIVOS'!T44)</f>
        <v>1011.24</v>
      </c>
      <c r="O44" s="175">
        <f>SUM('CUOTAS IMSS'!X44)</f>
        <v>13.002000000000001</v>
      </c>
      <c r="P44" s="175">
        <f t="shared" si="3"/>
        <v>293.69625000000002</v>
      </c>
      <c r="Q44" s="175"/>
      <c r="R44" s="175">
        <f t="shared" si="0"/>
        <v>1317.9382499999999</v>
      </c>
      <c r="S44" s="175">
        <f t="shared" si="1"/>
        <v>5978.0617499999998</v>
      </c>
      <c r="T44" s="175"/>
    </row>
    <row r="45" spans="2:20" ht="18.95" customHeight="1" x14ac:dyDescent="0.2">
      <c r="B45" s="173" t="str">
        <f>'CUOTAS IMSS'!A45</f>
        <v>ROBERTO CARLOS CUEVAS DEL RIO</v>
      </c>
      <c r="C45" s="175">
        <f>SUM('BASE GRAVABLE'!C45)</f>
        <v>8024.15</v>
      </c>
      <c r="D45" s="175">
        <f>SUM('BASE GRAVABLE'!E45)</f>
        <v>385.5</v>
      </c>
      <c r="E45" s="175">
        <f>SUM('BASE GRAVABLE'!H45)</f>
        <v>0</v>
      </c>
      <c r="F45" s="175">
        <f>SUM('BASE GRAVABLE'!K45)</f>
        <v>0</v>
      </c>
      <c r="G45" s="175">
        <f>SUM('BASE GRAVABLE'!N45)</f>
        <v>0</v>
      </c>
      <c r="H45" s="175">
        <f>SUM('BASE GRAVABLE'!Q45)</f>
        <v>4368.7038888888883</v>
      </c>
      <c r="I45" s="175">
        <f>SUM('BASE GRAVABLE'!T45)</f>
        <v>0</v>
      </c>
      <c r="J45" s="175">
        <f>SUM('BASE GRAVABLE'!W45)</f>
        <v>0</v>
      </c>
      <c r="K45" s="175">
        <f>SUM('BASE GRAVABLE'!AB45)</f>
        <v>0</v>
      </c>
      <c r="L45" s="175">
        <f>SUM('RETENCION ISR'!K45)</f>
        <v>0</v>
      </c>
      <c r="M45" s="175">
        <f>SUM(C45:L45)</f>
        <v>12778.353888888887</v>
      </c>
      <c r="N45" s="175">
        <f>SUM('RETENCION ISR'!J45)+('RETENCION RETROACTIVOS'!T45)</f>
        <v>2236.7799999999997</v>
      </c>
      <c r="O45" s="175">
        <f>SUM('CUOTAS IMSS'!X45)</f>
        <v>36.862000000000002</v>
      </c>
      <c r="P45" s="175">
        <f>C45*8.5%</f>
        <v>682.05275000000006</v>
      </c>
      <c r="Q45" s="175"/>
      <c r="R45" s="175">
        <f>SUM(N45+O45+P45+Q45)</f>
        <v>2955.6947499999997</v>
      </c>
      <c r="S45" s="175">
        <f>SUM(M45-R45)</f>
        <v>9822.6591388888883</v>
      </c>
      <c r="T45" s="175"/>
    </row>
    <row r="46" spans="2:20" ht="18.95" customHeight="1" x14ac:dyDescent="0.2">
      <c r="B46" s="173" t="str">
        <f>'CUOTAS IMSS'!A46</f>
        <v>ANA ROSA CONTRERAS RODRIGUEZ</v>
      </c>
      <c r="C46" s="175">
        <f>SUM('BASE GRAVABLE'!C46)</f>
        <v>3631.4250000000002</v>
      </c>
      <c r="D46" s="175">
        <f>SUM('BASE GRAVABLE'!E46)</f>
        <v>385.5</v>
      </c>
      <c r="E46" s="175">
        <f>SUM('BASE GRAVABLE'!H46)</f>
        <v>0</v>
      </c>
      <c r="F46" s="175">
        <f>SUM('BASE GRAVABLE'!K46)</f>
        <v>0</v>
      </c>
      <c r="G46" s="175">
        <f>SUM('BASE GRAVABLE'!N46)</f>
        <v>0</v>
      </c>
      <c r="H46" s="175">
        <f>SUM('BASE GRAVABLE'!Q46)</f>
        <v>3631.4250000000002</v>
      </c>
      <c r="I46" s="175">
        <f>SUM('BASE GRAVABLE'!T46)</f>
        <v>0</v>
      </c>
      <c r="J46" s="175">
        <f>SUM('BASE GRAVABLE'!W46)</f>
        <v>0</v>
      </c>
      <c r="K46" s="175">
        <f>SUM('BASE GRAVABLE'!AB46)</f>
        <v>0</v>
      </c>
      <c r="L46" s="175">
        <f>SUM('RETENCION ISR'!K46)</f>
        <v>0</v>
      </c>
      <c r="M46" s="175">
        <f t="shared" si="2"/>
        <v>7648.35</v>
      </c>
      <c r="N46" s="175">
        <f>SUM('RETENCION ISR'!J46)+('RETENCION RETROACTIVOS'!T46)</f>
        <v>1086.5</v>
      </c>
      <c r="O46" s="175">
        <f>SUM('CUOTAS IMSS'!X46)</f>
        <v>14.204000000000001</v>
      </c>
      <c r="P46" s="175">
        <f t="shared" si="3"/>
        <v>308.67112500000002</v>
      </c>
      <c r="Q46" s="175"/>
      <c r="R46" s="175">
        <f t="shared" si="0"/>
        <v>1409.375125</v>
      </c>
      <c r="S46" s="175">
        <f t="shared" si="1"/>
        <v>6238.9748749999999</v>
      </c>
      <c r="T46" s="175"/>
    </row>
    <row r="47" spans="2:20" ht="18.95" customHeight="1" x14ac:dyDescent="0.2">
      <c r="B47" s="173" t="str">
        <f>'CUOTAS IMSS'!A47</f>
        <v>RUBEN HIRAM CASTELLANOS LARA</v>
      </c>
      <c r="C47" s="175">
        <f>SUM('BASE GRAVABLE'!C47)</f>
        <v>2982.7249999999999</v>
      </c>
      <c r="D47" s="175">
        <f>SUM('BASE GRAVABLE'!E47)</f>
        <v>385.5</v>
      </c>
      <c r="E47" s="175">
        <f>SUM('BASE GRAVABLE'!H47)</f>
        <v>0</v>
      </c>
      <c r="F47" s="175">
        <f>SUM('BASE GRAVABLE'!K47)</f>
        <v>0</v>
      </c>
      <c r="G47" s="175">
        <f>SUM('BASE GRAVABLE'!N47)</f>
        <v>0</v>
      </c>
      <c r="H47" s="175">
        <f>SUM('BASE GRAVABLE'!Q47)</f>
        <v>2982.7249999999999</v>
      </c>
      <c r="I47" s="175">
        <f>SUM('BASE GRAVABLE'!T47)</f>
        <v>0</v>
      </c>
      <c r="J47" s="175">
        <f>SUM('BASE GRAVABLE'!W47)</f>
        <v>0</v>
      </c>
      <c r="K47" s="175">
        <f>SUM('BASE GRAVABLE'!AB47)</f>
        <v>0</v>
      </c>
      <c r="L47" s="175">
        <f>SUM('RETENCION ISR'!K47)</f>
        <v>0</v>
      </c>
      <c r="M47" s="175">
        <f t="shared" si="2"/>
        <v>6350.95</v>
      </c>
      <c r="N47" s="175">
        <f>SUM('RETENCION ISR'!J47)+('RETENCION RETROACTIVOS'!T47)</f>
        <v>809.37000000000012</v>
      </c>
      <c r="O47" s="175">
        <f>SUM('CUOTAS IMSS'!X47)</f>
        <v>9.7789999999999999</v>
      </c>
      <c r="P47" s="175">
        <f t="shared" si="3"/>
        <v>253.53162500000002</v>
      </c>
      <c r="Q47" s="175"/>
      <c r="R47" s="175">
        <f t="shared" si="0"/>
        <v>1072.6806250000002</v>
      </c>
      <c r="S47" s="175">
        <f t="shared" si="1"/>
        <v>5278.2693749999999</v>
      </c>
      <c r="T47" s="175"/>
    </row>
    <row r="48" spans="2:20" ht="18.95" customHeight="1" x14ac:dyDescent="0.2">
      <c r="B48" s="173" t="str">
        <f>'CUOTAS IMSS'!A48</f>
        <v>MIGUEL ANGEL MACIEL GUZMAN</v>
      </c>
      <c r="C48" s="175">
        <f>SUM('BASE GRAVABLE'!C48)</f>
        <v>11318.174999999999</v>
      </c>
      <c r="D48" s="175">
        <f>SUM('BASE GRAVABLE'!E48)</f>
        <v>385.5</v>
      </c>
      <c r="E48" s="175">
        <f>SUM('BASE GRAVABLE'!H48)</f>
        <v>0</v>
      </c>
      <c r="F48" s="175">
        <f>SUM('BASE GRAVABLE'!K48)</f>
        <v>0</v>
      </c>
      <c r="G48" s="175">
        <f>SUM('BASE GRAVABLE'!N48)</f>
        <v>0</v>
      </c>
      <c r="H48" s="175">
        <f>SUM('BASE GRAVABLE'!Q48)</f>
        <v>11318.174999999999</v>
      </c>
      <c r="I48" s="175">
        <f>SUM('BASE GRAVABLE'!T48)</f>
        <v>0</v>
      </c>
      <c r="J48" s="175">
        <f>SUM('BASE GRAVABLE'!W48)</f>
        <v>0</v>
      </c>
      <c r="K48" s="175">
        <f>SUM('BASE GRAVABLE'!AB48)</f>
        <v>0</v>
      </c>
      <c r="L48" s="175">
        <f>SUM('RETENCION ISR'!K48)</f>
        <v>0</v>
      </c>
      <c r="M48" s="175">
        <f t="shared" si="2"/>
        <v>23021.85</v>
      </c>
      <c r="N48" s="175">
        <f>SUM('RETENCION ISR'!J48)+('RETENCION RETROACTIVOS'!T48)</f>
        <v>5413.7999999999993</v>
      </c>
      <c r="O48" s="175">
        <f>SUM('CUOTAS IMSS'!X48)</f>
        <v>70.945999999999998</v>
      </c>
      <c r="P48" s="175">
        <f t="shared" si="3"/>
        <v>962.04487500000005</v>
      </c>
      <c r="Q48" s="175"/>
      <c r="R48" s="175">
        <f t="shared" si="0"/>
        <v>6446.7908749999988</v>
      </c>
      <c r="S48" s="175">
        <f t="shared" si="1"/>
        <v>16575.059125</v>
      </c>
      <c r="T48" s="175"/>
    </row>
    <row r="49" spans="2:20" ht="18.95" customHeight="1" x14ac:dyDescent="0.2">
      <c r="B49" s="173" t="str">
        <f>'CUOTAS IMSS'!A49</f>
        <v>MARIANA ELIZABETH JUAREZ CISNEROS</v>
      </c>
      <c r="C49" s="175">
        <f>SUM('BASE GRAVABLE'!C49)</f>
        <v>2446.625</v>
      </c>
      <c r="D49" s="175">
        <f>SUM('BASE GRAVABLE'!E49)</f>
        <v>385.5</v>
      </c>
      <c r="E49" s="175">
        <f>SUM('BASE GRAVABLE'!H49)</f>
        <v>0</v>
      </c>
      <c r="F49" s="175">
        <f>SUM('BASE GRAVABLE'!K49)</f>
        <v>0</v>
      </c>
      <c r="G49" s="175">
        <f>SUM('BASE GRAVABLE'!N49)</f>
        <v>0</v>
      </c>
      <c r="H49" s="175">
        <f>SUM('BASE GRAVABLE'!Q49)</f>
        <v>2446.625</v>
      </c>
      <c r="I49" s="175">
        <f>SUM('BASE GRAVABLE'!T49)</f>
        <v>0</v>
      </c>
      <c r="J49" s="175">
        <f>SUM('BASE GRAVABLE'!W49)</f>
        <v>0</v>
      </c>
      <c r="K49" s="175">
        <f>SUM('BASE GRAVABLE'!AB49)</f>
        <v>0</v>
      </c>
      <c r="L49" s="175">
        <f>SUM('RETENCION ISR'!K49)</f>
        <v>0</v>
      </c>
      <c r="M49" s="175">
        <f t="shared" si="2"/>
        <v>5278.75</v>
      </c>
      <c r="N49" s="175">
        <f>SUM('RETENCION ISR'!J49)+('RETENCION RETROACTIVOS'!T49)</f>
        <v>770.88000000000011</v>
      </c>
      <c r="O49" s="175">
        <f>SUM('CUOTAS IMSS'!X49)</f>
        <v>9.6890000000000001</v>
      </c>
      <c r="P49" s="175">
        <f t="shared" si="3"/>
        <v>207.96312500000002</v>
      </c>
      <c r="Q49" s="175"/>
      <c r="R49" s="175">
        <f t="shared" si="0"/>
        <v>988.53212500000006</v>
      </c>
      <c r="S49" s="175">
        <f t="shared" si="1"/>
        <v>4290.2178750000003</v>
      </c>
      <c r="T49" s="175"/>
    </row>
    <row r="50" spans="2:20" ht="18.95" customHeight="1" x14ac:dyDescent="0.2">
      <c r="B50" s="173" t="str">
        <f>'CUOTAS IMSS'!A50</f>
        <v>LAURA REBECA PIZANO ORTEGA</v>
      </c>
      <c r="C50" s="175">
        <f>SUM('BASE GRAVABLE'!C50)</f>
        <v>2446.625</v>
      </c>
      <c r="D50" s="175">
        <f>SUM('BASE GRAVABLE'!E50)</f>
        <v>385.5</v>
      </c>
      <c r="E50" s="175">
        <f>SUM('BASE GRAVABLE'!H50)</f>
        <v>0</v>
      </c>
      <c r="F50" s="175">
        <f>SUM('BASE GRAVABLE'!K50)</f>
        <v>0</v>
      </c>
      <c r="G50" s="175">
        <f>SUM('BASE GRAVABLE'!N50)</f>
        <v>0</v>
      </c>
      <c r="H50" s="175">
        <f>SUM('BASE GRAVABLE'!Q50)</f>
        <v>2446.625</v>
      </c>
      <c r="I50" s="175">
        <f>SUM('BASE GRAVABLE'!T50)</f>
        <v>0</v>
      </c>
      <c r="J50" s="175">
        <f>SUM('BASE GRAVABLE'!W50)</f>
        <v>0</v>
      </c>
      <c r="K50" s="175">
        <f>SUM('BASE GRAVABLE'!AB50)</f>
        <v>0</v>
      </c>
      <c r="L50" s="175">
        <f>SUM('RETENCION ISR'!K50)</f>
        <v>0</v>
      </c>
      <c r="M50" s="175">
        <f t="shared" si="2"/>
        <v>5278.75</v>
      </c>
      <c r="N50" s="175">
        <f>SUM('RETENCION ISR'!J50)+('RETENCION RETROACTIVOS'!T50)</f>
        <v>770.88000000000011</v>
      </c>
      <c r="O50" s="175">
        <f>SUM('CUOTAS IMSS'!X50)</f>
        <v>9.6890000000000001</v>
      </c>
      <c r="P50" s="175">
        <f t="shared" si="3"/>
        <v>207.96312500000002</v>
      </c>
      <c r="Q50" s="175"/>
      <c r="R50" s="175">
        <f t="shared" si="0"/>
        <v>988.53212500000006</v>
      </c>
      <c r="S50" s="175">
        <f t="shared" si="1"/>
        <v>4290.2178750000003</v>
      </c>
      <c r="T50" s="175"/>
    </row>
    <row r="51" spans="2:20" ht="18.95" customHeight="1" x14ac:dyDescent="0.2">
      <c r="B51" s="173" t="str">
        <f>'CUOTAS IMSS'!A51</f>
        <v>ROSA ANGELICA MOJICA CONTRERAS</v>
      </c>
      <c r="C51" s="175">
        <f>SUM('BASE GRAVABLE'!C51)</f>
        <v>2446.625</v>
      </c>
      <c r="D51" s="175">
        <f>SUM('BASE GRAVABLE'!E51)</f>
        <v>385.5</v>
      </c>
      <c r="E51" s="175">
        <f>SUM('BASE GRAVABLE'!H51)</f>
        <v>0</v>
      </c>
      <c r="F51" s="175">
        <f>SUM('BASE GRAVABLE'!K51)</f>
        <v>0</v>
      </c>
      <c r="G51" s="175">
        <f>SUM('BASE GRAVABLE'!N51)</f>
        <v>0</v>
      </c>
      <c r="H51" s="175">
        <f>SUM('BASE GRAVABLE'!Q51)</f>
        <v>1243.7010416666667</v>
      </c>
      <c r="I51" s="175">
        <f>SUM('BASE GRAVABLE'!T51)</f>
        <v>0</v>
      </c>
      <c r="J51" s="175">
        <f>SUM('BASE GRAVABLE'!W51)</f>
        <v>0</v>
      </c>
      <c r="K51" s="175">
        <f>SUM('BASE GRAVABLE'!AB51)</f>
        <v>0</v>
      </c>
      <c r="L51" s="175">
        <f>SUM('RETENCION ISR'!K51)</f>
        <v>0</v>
      </c>
      <c r="M51" s="175">
        <f>SUM(C51:L51)</f>
        <v>4075.8260416666667</v>
      </c>
      <c r="N51" s="175">
        <f>SUM('RETENCION ISR'!J51)+('RETENCION RETROACTIVOS'!T51)</f>
        <v>361.22</v>
      </c>
      <c r="O51" s="175">
        <f>SUM('CUOTAS IMSS'!X51)</f>
        <v>3.7149999999999999</v>
      </c>
      <c r="P51" s="175">
        <f>C51*8.5%</f>
        <v>207.96312500000002</v>
      </c>
      <c r="Q51" s="175"/>
      <c r="R51" s="175">
        <f>SUM(N51+O51+P51+Q51)</f>
        <v>572.89812500000005</v>
      </c>
      <c r="S51" s="175">
        <f>SUM(M51-R51)</f>
        <v>3502.9279166666665</v>
      </c>
      <c r="T51" s="175"/>
    </row>
    <row r="52" spans="2:20" ht="18.95" customHeight="1" x14ac:dyDescent="0.2">
      <c r="B52" s="173" t="str">
        <f>'CUOTAS IMSS'!A52</f>
        <v>JOSE ANDRADE GARCIA</v>
      </c>
      <c r="C52" s="175">
        <f>SUM('BASE GRAVABLE'!C52)</f>
        <v>11318.174999999999</v>
      </c>
      <c r="D52" s="175">
        <f>SUM('BASE GRAVABLE'!E52)</f>
        <v>385.5</v>
      </c>
      <c r="E52" s="175">
        <f>SUM('BASE GRAVABLE'!H52)</f>
        <v>0</v>
      </c>
      <c r="F52" s="175">
        <f>SUM('BASE GRAVABLE'!K52)</f>
        <v>0</v>
      </c>
      <c r="G52" s="175">
        <f>SUM('BASE GRAVABLE'!N52)</f>
        <v>0</v>
      </c>
      <c r="H52" s="175">
        <f>SUM('BASE GRAVABLE'!Q52)</f>
        <v>11318.174999999999</v>
      </c>
      <c r="I52" s="175">
        <f>SUM('BASE GRAVABLE'!T52)</f>
        <v>0</v>
      </c>
      <c r="J52" s="175">
        <f>SUM('BASE GRAVABLE'!W52)</f>
        <v>0</v>
      </c>
      <c r="K52" s="175">
        <f>SUM('BASE GRAVABLE'!AB52)</f>
        <v>0</v>
      </c>
      <c r="L52" s="175">
        <f>SUM('RETENCION ISR'!K52)</f>
        <v>0</v>
      </c>
      <c r="M52" s="175">
        <f t="shared" si="2"/>
        <v>23021.85</v>
      </c>
      <c r="N52" s="175">
        <f>SUM('RETENCION ISR'!J52)+('RETENCION RETROACTIVOS'!T52)</f>
        <v>5091.24</v>
      </c>
      <c r="O52" s="175">
        <f>SUM('CUOTAS IMSS'!X52)</f>
        <v>66.644999999999996</v>
      </c>
      <c r="P52" s="175">
        <f t="shared" si="3"/>
        <v>962.04487500000005</v>
      </c>
      <c r="Q52" s="175">
        <v>1034.58</v>
      </c>
      <c r="R52" s="175">
        <f t="shared" si="0"/>
        <v>7154.5098749999997</v>
      </c>
      <c r="S52" s="175">
        <f t="shared" si="1"/>
        <v>15867.340124999999</v>
      </c>
      <c r="T52" s="175"/>
    </row>
    <row r="53" spans="2:20" ht="18.95" customHeight="1" x14ac:dyDescent="0.2">
      <c r="B53" s="173" t="str">
        <f>'CUOTAS IMSS'!A53</f>
        <v>GUILLERMINA GOMEZ MARTINEZ</v>
      </c>
      <c r="C53" s="175">
        <f>SUM('BASE GRAVABLE'!C53)</f>
        <v>2570.1</v>
      </c>
      <c r="D53" s="175">
        <f>SUM('BASE GRAVABLE'!E53)</f>
        <v>385.5</v>
      </c>
      <c r="E53" s="175">
        <f>SUM('BASE GRAVABLE'!H53)</f>
        <v>0</v>
      </c>
      <c r="F53" s="175">
        <f>SUM('BASE GRAVABLE'!K53)</f>
        <v>0</v>
      </c>
      <c r="G53" s="175">
        <f>SUM('BASE GRAVABLE'!N53)</f>
        <v>0</v>
      </c>
      <c r="H53" s="175">
        <f>SUM('BASE GRAVABLE'!Q53)</f>
        <v>2570.1</v>
      </c>
      <c r="I53" s="175">
        <f>SUM('BASE GRAVABLE'!T53)</f>
        <v>0</v>
      </c>
      <c r="J53" s="175">
        <f>SUM('BASE GRAVABLE'!W53)</f>
        <v>0</v>
      </c>
      <c r="K53" s="175">
        <f>SUM('BASE GRAVABLE'!AB53)</f>
        <v>0</v>
      </c>
      <c r="L53" s="175">
        <f>SUM('RETENCION ISR'!K53)</f>
        <v>0</v>
      </c>
      <c r="M53" s="175">
        <f t="shared" si="2"/>
        <v>5525.7</v>
      </c>
      <c r="N53" s="175">
        <f>SUM('RETENCION ISR'!J53)+('RETENCION RETROACTIVOS'!T53)</f>
        <v>633.1</v>
      </c>
      <c r="O53" s="175">
        <f>SUM('CUOTAS IMSS'!X53)</f>
        <v>6.9640000000000004</v>
      </c>
      <c r="P53" s="175">
        <f t="shared" si="3"/>
        <v>218.45850000000002</v>
      </c>
      <c r="Q53" s="175">
        <v>1034.58</v>
      </c>
      <c r="R53" s="175">
        <f t="shared" si="0"/>
        <v>1893.1025</v>
      </c>
      <c r="S53" s="175">
        <f t="shared" si="1"/>
        <v>3632.5974999999999</v>
      </c>
      <c r="T53" s="175"/>
    </row>
    <row r="54" spans="2:20" ht="18.95" customHeight="1" x14ac:dyDescent="0.2">
      <c r="B54" s="173" t="str">
        <f>'CUOTAS IMSS'!A54</f>
        <v>NAYELI CASTAÑEDA CUEVAS</v>
      </c>
      <c r="C54" s="175">
        <f>SUM('BASE GRAVABLE'!C54)</f>
        <v>2570.1</v>
      </c>
      <c r="D54" s="175">
        <f>SUM('BASE GRAVABLE'!E54)</f>
        <v>385.5</v>
      </c>
      <c r="E54" s="175">
        <f>SUM('BASE GRAVABLE'!H54)</f>
        <v>0</v>
      </c>
      <c r="F54" s="175">
        <f>SUM('BASE GRAVABLE'!K54)</f>
        <v>0</v>
      </c>
      <c r="G54" s="175">
        <f>SUM('BASE GRAVABLE'!N54)</f>
        <v>0</v>
      </c>
      <c r="H54" s="175">
        <f>SUM('BASE GRAVABLE'!Q54)</f>
        <v>2570.1</v>
      </c>
      <c r="I54" s="175">
        <f>SUM('BASE GRAVABLE'!T54)</f>
        <v>0</v>
      </c>
      <c r="J54" s="175">
        <f>SUM('BASE GRAVABLE'!W54)</f>
        <v>0</v>
      </c>
      <c r="K54" s="175">
        <f>SUM('BASE GRAVABLE'!AB54)</f>
        <v>0</v>
      </c>
      <c r="L54" s="175">
        <f>SUM('RETENCION ISR'!K54)</f>
        <v>0</v>
      </c>
      <c r="M54" s="175">
        <f t="shared" si="2"/>
        <v>5525.7</v>
      </c>
      <c r="N54" s="175">
        <f>SUM('RETENCION ISR'!J54)+('RETENCION RETROACTIVOS'!T54)</f>
        <v>728.37</v>
      </c>
      <c r="O54" s="175">
        <f>SUM('CUOTAS IMSS'!X54)</f>
        <v>8.7469999999999999</v>
      </c>
      <c r="P54" s="175">
        <f t="shared" si="3"/>
        <v>218.45850000000002</v>
      </c>
      <c r="Q54" s="175">
        <v>1034.58</v>
      </c>
      <c r="R54" s="175">
        <f t="shared" si="0"/>
        <v>1990.1554999999998</v>
      </c>
      <c r="S54" s="175">
        <f t="shared" si="1"/>
        <v>3535.5445</v>
      </c>
      <c r="T54" s="175"/>
    </row>
    <row r="55" spans="2:20" ht="18.95" customHeight="1" x14ac:dyDescent="0.2">
      <c r="B55" s="173" t="str">
        <f>'CUOTAS IMSS'!A55</f>
        <v>LUCIEL ESMERALDA MEDINA MENDEZ</v>
      </c>
      <c r="C55" s="175">
        <f>SUM('BASE GRAVABLE'!C55)</f>
        <v>2331.2750000000001</v>
      </c>
      <c r="D55" s="175">
        <f>SUM('BASE GRAVABLE'!E55)</f>
        <v>385.5</v>
      </c>
      <c r="E55" s="175">
        <f>SUM('BASE GRAVABLE'!H55)</f>
        <v>0</v>
      </c>
      <c r="F55" s="175">
        <f>SUM('BASE GRAVABLE'!K55)</f>
        <v>0</v>
      </c>
      <c r="G55" s="175">
        <f>SUM('BASE GRAVABLE'!N55)</f>
        <v>0</v>
      </c>
      <c r="H55" s="175">
        <f>SUM('BASE GRAVABLE'!Q55)</f>
        <v>2331.2750000000001</v>
      </c>
      <c r="I55" s="175">
        <f>SUM('BASE GRAVABLE'!T55)</f>
        <v>0</v>
      </c>
      <c r="J55" s="175">
        <f>SUM('BASE GRAVABLE'!W55)</f>
        <v>0</v>
      </c>
      <c r="K55" s="175">
        <f>SUM('BASE GRAVABLE'!AB55)</f>
        <v>0</v>
      </c>
      <c r="L55" s="175">
        <f>SUM('RETENCION ISR'!K55)</f>
        <v>0</v>
      </c>
      <c r="M55" s="175">
        <f t="shared" si="2"/>
        <v>5048.05</v>
      </c>
      <c r="N55" s="175">
        <f>SUM('RETENCION ISR'!J55)+('RETENCION RETROACTIVOS'!T55)</f>
        <v>532.12</v>
      </c>
      <c r="O55" s="175">
        <f>SUM('CUOTAS IMSS'!X55)</f>
        <v>5.3339999999999996</v>
      </c>
      <c r="P55" s="175">
        <f t="shared" si="3"/>
        <v>198.15837500000004</v>
      </c>
      <c r="Q55" s="175"/>
      <c r="R55" s="175">
        <f t="shared" si="0"/>
        <v>735.61237499999993</v>
      </c>
      <c r="S55" s="175">
        <f t="shared" si="1"/>
        <v>4312.4376250000005</v>
      </c>
      <c r="T55" s="175"/>
    </row>
    <row r="56" spans="2:20" ht="18.95" customHeight="1" x14ac:dyDescent="0.2">
      <c r="B56" s="173" t="str">
        <f>'CUOTAS IMSS'!A56</f>
        <v>CARLOS ADOLFO HINOJOSA GOMEZ</v>
      </c>
      <c r="C56" s="175">
        <f>SUM('BASE GRAVABLE'!C56)</f>
        <v>11318.174999999999</v>
      </c>
      <c r="D56" s="175">
        <f>SUM('BASE GRAVABLE'!E56)</f>
        <v>385.5</v>
      </c>
      <c r="E56" s="175">
        <f>SUM('BASE GRAVABLE'!H56)</f>
        <v>0</v>
      </c>
      <c r="F56" s="175">
        <f>SUM('BASE GRAVABLE'!K56)</f>
        <v>0</v>
      </c>
      <c r="G56" s="175">
        <f>SUM('BASE GRAVABLE'!N56)</f>
        <v>0</v>
      </c>
      <c r="H56" s="175">
        <f>SUM('BASE GRAVABLE'!Q56)</f>
        <v>11318.174999999999</v>
      </c>
      <c r="I56" s="175">
        <f>SUM('BASE GRAVABLE'!T56)</f>
        <v>0</v>
      </c>
      <c r="J56" s="175">
        <f>SUM('BASE GRAVABLE'!W56)</f>
        <v>0</v>
      </c>
      <c r="K56" s="175">
        <f>SUM('BASE GRAVABLE'!AB56)</f>
        <v>0</v>
      </c>
      <c r="L56" s="175">
        <f>SUM('RETENCION ISR'!K56)</f>
        <v>0</v>
      </c>
      <c r="M56" s="175">
        <f t="shared" si="2"/>
        <v>23021.85</v>
      </c>
      <c r="N56" s="175">
        <f>SUM('RETENCION ISR'!J56)+('RETENCION RETROACTIVOS'!T56)</f>
        <v>5220.26</v>
      </c>
      <c r="O56" s="175">
        <f>SUM('CUOTAS IMSS'!X56)</f>
        <v>68.364999999999995</v>
      </c>
      <c r="P56" s="175">
        <f t="shared" si="3"/>
        <v>962.04487500000005</v>
      </c>
      <c r="Q56" s="175"/>
      <c r="R56" s="175">
        <f t="shared" si="0"/>
        <v>6250.6698749999996</v>
      </c>
      <c r="S56" s="175">
        <f t="shared" si="1"/>
        <v>16771.180124999999</v>
      </c>
      <c r="T56" s="175"/>
    </row>
    <row r="57" spans="2:20" ht="18.95" customHeight="1" x14ac:dyDescent="0.2">
      <c r="B57" s="111"/>
      <c r="C57" s="9"/>
      <c r="D57" s="9"/>
      <c r="E57" s="9"/>
      <c r="F57" s="9"/>
      <c r="G57" s="9"/>
      <c r="H57" s="9"/>
      <c r="I57" s="175">
        <f>SUM('BASE GRAVABLE'!T57)</f>
        <v>0</v>
      </c>
      <c r="J57" s="9"/>
      <c r="K57" s="175">
        <f>SUM('BASE GRAVABLE'!AB57)</f>
        <v>0</v>
      </c>
      <c r="L57" s="175">
        <f>SUM('RETENCION ISR'!K57)</f>
        <v>0</v>
      </c>
      <c r="M57" s="9"/>
      <c r="N57" s="9"/>
      <c r="O57" s="9"/>
      <c r="P57" s="175">
        <f t="shared" si="3"/>
        <v>0</v>
      </c>
      <c r="Q57" s="9"/>
      <c r="R57" s="9"/>
      <c r="S57" s="9"/>
      <c r="T57" s="9"/>
    </row>
    <row r="58" spans="2:20" ht="18.95" customHeight="1" thickBot="1" x14ac:dyDescent="0.25">
      <c r="B58" s="124" t="s">
        <v>35</v>
      </c>
      <c r="C58" s="125">
        <v>143698.84</v>
      </c>
      <c r="D58" s="125">
        <v>845.4</v>
      </c>
      <c r="E58" s="125">
        <f t="shared" ref="E58:L58" si="8">SUM(E11:E57)</f>
        <v>0</v>
      </c>
      <c r="F58" s="125">
        <f t="shared" si="8"/>
        <v>0</v>
      </c>
      <c r="G58" s="125">
        <f t="shared" si="8"/>
        <v>0</v>
      </c>
      <c r="H58" s="125">
        <f t="shared" si="8"/>
        <v>160591.520625</v>
      </c>
      <c r="I58" s="125">
        <f t="shared" si="8"/>
        <v>0</v>
      </c>
      <c r="J58" s="125">
        <f t="shared" si="8"/>
        <v>0</v>
      </c>
      <c r="K58" s="125">
        <f t="shared" si="8"/>
        <v>0</v>
      </c>
      <c r="L58" s="125">
        <f t="shared" si="8"/>
        <v>0</v>
      </c>
      <c r="M58" s="125">
        <v>152784.13</v>
      </c>
      <c r="N58" s="125">
        <f>SUM(N11:N57)</f>
        <v>64906.179999999986</v>
      </c>
      <c r="O58" s="125">
        <v>312.69</v>
      </c>
      <c r="P58" s="125">
        <v>7522.29</v>
      </c>
      <c r="Q58" s="125">
        <v>2667.7</v>
      </c>
      <c r="R58" s="125">
        <f>SUM(R11:R57)</f>
        <v>86453.091599999985</v>
      </c>
      <c r="S58" s="125">
        <f>SUM(S11:S57)</f>
        <v>296403.08902499999</v>
      </c>
      <c r="T58" s="125"/>
    </row>
    <row r="59" spans="2:20" ht="12.75" thickTop="1" x14ac:dyDescent="0.2"/>
    <row r="63" spans="2:20" x14ac:dyDescent="0.2">
      <c r="B63" s="171" t="s">
        <v>207</v>
      </c>
      <c r="C63" s="171"/>
      <c r="D63" s="171"/>
    </row>
    <row r="64" spans="2:20" x14ac:dyDescent="0.2">
      <c r="C64" s="511"/>
      <c r="D64" s="511"/>
      <c r="E64" s="511"/>
      <c r="N64" s="511"/>
      <c r="O64" s="511"/>
      <c r="P64" s="511"/>
      <c r="Q64" s="511"/>
      <c r="R64" s="511"/>
      <c r="T64" s="141"/>
    </row>
    <row r="65" spans="2:18" x14ac:dyDescent="0.2">
      <c r="B65" s="88" t="s">
        <v>205</v>
      </c>
      <c r="C65" s="512" t="s">
        <v>206</v>
      </c>
      <c r="D65" s="512"/>
      <c r="E65" s="512"/>
      <c r="N65" s="512" t="s">
        <v>173</v>
      </c>
      <c r="O65" s="512"/>
      <c r="P65" s="512"/>
      <c r="Q65" s="512"/>
      <c r="R65" s="512"/>
    </row>
  </sheetData>
  <mergeCells count="10">
    <mergeCell ref="N65:R65"/>
    <mergeCell ref="C64:E64"/>
    <mergeCell ref="C65:E65"/>
    <mergeCell ref="C7:M7"/>
    <mergeCell ref="N7:R7"/>
    <mergeCell ref="B2:S2"/>
    <mergeCell ref="B3:S3"/>
    <mergeCell ref="B4:S4"/>
    <mergeCell ref="B5:S5"/>
    <mergeCell ref="N64:R64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1" orientation="landscape" blackAndWhite="1" r:id="rId1"/>
  <headerFooter alignWithMargins="0"/>
  <ignoredErrors>
    <ignoredError sqref="O11 M57:N57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72</xdr:row>
                <xdr:rowOff>0</xdr:rowOff>
              </from>
              <to>
                <xdr:col>18</xdr:col>
                <xdr:colOff>342900</xdr:colOff>
                <xdr:row>72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63"/>
  <sheetViews>
    <sheetView showGridLines="0" tabSelected="1" zoomScale="75" zoomScaleNormal="75" workbookViewId="0">
      <pane xSplit="2" ySplit="9" topLeftCell="Q55" activePane="bottomRight" state="frozen"/>
      <selection activeCell="Y37" sqref="Y37"/>
      <selection pane="topRight" activeCell="Y37" sqref="Y37"/>
      <selection pane="bottomLeft" activeCell="Y37" sqref="Y37"/>
      <selection pane="bottomRight" activeCell="Q57" sqref="Q57"/>
    </sheetView>
  </sheetViews>
  <sheetFormatPr baseColWidth="10" defaultRowHeight="15" x14ac:dyDescent="0.25"/>
  <cols>
    <col min="1" max="1" width="1.5703125" style="213" customWidth="1"/>
    <col min="2" max="2" width="43.5703125" style="88" customWidth="1"/>
    <col min="3" max="3" width="31.7109375" style="213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2.5703125" style="211" customWidth="1"/>
    <col min="12" max="12" width="14.5703125" style="211" customWidth="1"/>
    <col min="13" max="13" width="13.7109375" style="106" hidden="1" customWidth="1"/>
    <col min="14" max="14" width="12.5703125" style="106" hidden="1" customWidth="1"/>
    <col min="15" max="15" width="12.5703125" style="156" customWidth="1"/>
    <col min="16" max="16" width="15" style="156" hidden="1" customWidth="1"/>
    <col min="17" max="17" width="14.85546875" style="190" customWidth="1"/>
    <col min="18" max="18" width="11.7109375" style="106" customWidth="1"/>
    <col min="19" max="19" width="14.42578125" style="187" customWidth="1"/>
    <col min="20" max="20" width="18.85546875" style="206" hidden="1" customWidth="1"/>
    <col min="21" max="21" width="15" style="209" hidden="1" customWidth="1"/>
    <col min="22" max="22" width="16.42578125" style="209" hidden="1" customWidth="1"/>
    <col min="23" max="23" width="9.7109375" style="211" hidden="1" customWidth="1"/>
    <col min="24" max="24" width="16" style="252" customWidth="1"/>
    <col min="25" max="25" width="13.28515625" style="106" customWidth="1"/>
    <col min="26" max="26" width="9.140625" style="195" customWidth="1"/>
    <col min="27" max="27" width="13" style="106" customWidth="1"/>
    <col min="28" max="28" width="16.140625" style="179" hidden="1" customWidth="1"/>
    <col min="29" max="29" width="12.42578125" style="179" customWidth="1"/>
    <col min="30" max="30" width="12.7109375" style="273" hidden="1" customWidth="1"/>
    <col min="31" max="31" width="13.85546875" style="277" customWidth="1"/>
    <col min="32" max="32" width="11.28515625" style="209" customWidth="1"/>
    <col min="33" max="33" width="11.28515625" style="364" customWidth="1"/>
    <col min="34" max="34" width="14.5703125" style="195" customWidth="1"/>
    <col min="35" max="35" width="15.140625" style="106" customWidth="1"/>
    <col min="36" max="36" width="32.5703125" style="170" customWidth="1"/>
    <col min="37" max="16384" width="11.42578125" style="88"/>
  </cols>
  <sheetData>
    <row r="1" spans="1:36" x14ac:dyDescent="0.25">
      <c r="A1" s="368"/>
      <c r="B1" s="317"/>
      <c r="C1" s="359"/>
      <c r="D1" s="317"/>
      <c r="E1" s="317"/>
      <c r="F1" s="317"/>
      <c r="G1" s="319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1"/>
      <c r="S1" s="321"/>
      <c r="T1" s="321"/>
      <c r="U1" s="321"/>
      <c r="V1" s="321"/>
      <c r="W1" s="321"/>
      <c r="X1" s="353"/>
      <c r="Y1" s="320"/>
      <c r="Z1" s="322"/>
      <c r="AA1" s="320"/>
      <c r="AB1" s="320"/>
      <c r="AC1" s="320"/>
      <c r="AD1" s="320"/>
      <c r="AE1" s="320"/>
      <c r="AF1" s="320"/>
      <c r="AG1" s="320"/>
      <c r="AH1" s="322"/>
      <c r="AI1" s="323"/>
      <c r="AJ1" s="324"/>
    </row>
    <row r="2" spans="1:36" ht="12.75" customHeight="1" x14ac:dyDescent="0.25">
      <c r="A2" s="369"/>
      <c r="B2" s="516" t="str">
        <f>REPT(PRESUPUESTO!A2,1)</f>
        <v>INSTITUTO TECNOLOGICO SUPERIOR DE TAMAZULA DE GORDIANO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  <c r="U2" s="516"/>
      <c r="V2" s="516"/>
      <c r="W2" s="516"/>
      <c r="X2" s="516"/>
      <c r="Y2" s="516"/>
      <c r="Z2" s="516"/>
      <c r="AA2" s="516"/>
      <c r="AB2" s="516"/>
      <c r="AC2" s="516"/>
      <c r="AD2" s="516"/>
      <c r="AE2" s="516"/>
      <c r="AF2" s="516"/>
      <c r="AG2" s="516"/>
      <c r="AH2" s="516"/>
      <c r="AI2" s="517"/>
      <c r="AJ2" s="326"/>
    </row>
    <row r="3" spans="1:36" ht="15.75" x14ac:dyDescent="0.25">
      <c r="A3" s="369"/>
      <c r="B3" s="516" t="str">
        <f>REPT(PRESUPUESTO!A3,1)</f>
        <v>NOMINA DE LA SEGUNDA QUINCENA DE SEPTIEMBRE DE  2014</v>
      </c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6"/>
      <c r="W3" s="516"/>
      <c r="X3" s="516"/>
      <c r="Y3" s="516"/>
      <c r="Z3" s="516"/>
      <c r="AA3" s="516"/>
      <c r="AB3" s="516"/>
      <c r="AC3" s="516"/>
      <c r="AD3" s="516"/>
      <c r="AE3" s="516"/>
      <c r="AF3" s="516"/>
      <c r="AG3" s="516"/>
      <c r="AH3" s="516"/>
      <c r="AI3" s="517"/>
      <c r="AJ3" s="327"/>
    </row>
    <row r="4" spans="1:36" ht="12.75" x14ac:dyDescent="0.2">
      <c r="A4" s="369"/>
      <c r="B4" s="518" t="str">
        <f>REPT(NOMINA!B4,1)</f>
        <v>DEL 16 AL 30 DE SEPTIEMBRE DEL 2014</v>
      </c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9"/>
      <c r="AJ4" s="327"/>
    </row>
    <row r="5" spans="1:36" ht="12.75" x14ac:dyDescent="0.2">
      <c r="A5" s="369"/>
      <c r="B5" s="518" t="str">
        <f>REPT(NOMINA!B5,1)</f>
        <v>PERSONAL ADMINISTRATIVO</v>
      </c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9"/>
      <c r="AJ5" s="327"/>
    </row>
    <row r="6" spans="1:36" ht="6" customHeight="1" x14ac:dyDescent="0.25">
      <c r="A6" s="370"/>
      <c r="B6" s="329"/>
      <c r="C6" s="360"/>
      <c r="D6" s="329"/>
      <c r="E6" s="329"/>
      <c r="F6" s="329"/>
      <c r="G6" s="331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54"/>
      <c r="Y6" s="332"/>
      <c r="Z6" s="333"/>
      <c r="AA6" s="332"/>
      <c r="AB6" s="332"/>
      <c r="AC6" s="332"/>
      <c r="AD6" s="332"/>
      <c r="AE6" s="332"/>
      <c r="AF6" s="332"/>
      <c r="AG6" s="332"/>
      <c r="AH6" s="333"/>
      <c r="AI6" s="334"/>
      <c r="AJ6" s="335"/>
    </row>
    <row r="7" spans="1:36" s="91" customFormat="1" ht="12" x14ac:dyDescent="0.2">
      <c r="A7" s="355"/>
      <c r="B7" s="337"/>
      <c r="C7" s="355"/>
      <c r="D7" s="336"/>
      <c r="E7" s="336"/>
      <c r="F7" s="336"/>
      <c r="G7" s="339"/>
      <c r="H7" s="520" t="s">
        <v>11</v>
      </c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2"/>
      <c r="Y7" s="523" t="s">
        <v>0</v>
      </c>
      <c r="Z7" s="524"/>
      <c r="AA7" s="524"/>
      <c r="AB7" s="524"/>
      <c r="AC7" s="524"/>
      <c r="AD7" s="524"/>
      <c r="AE7" s="524"/>
      <c r="AF7" s="524"/>
      <c r="AG7" s="524"/>
      <c r="AH7" s="525"/>
      <c r="AI7" s="324" t="s">
        <v>56</v>
      </c>
      <c r="AJ7" s="324"/>
    </row>
    <row r="8" spans="1:36" s="91" customFormat="1" ht="38.25" customHeight="1" x14ac:dyDescent="0.25">
      <c r="A8" s="356" t="s">
        <v>139</v>
      </c>
      <c r="B8" s="340" t="s">
        <v>2</v>
      </c>
      <c r="C8" s="356" t="s">
        <v>125</v>
      </c>
      <c r="D8" s="340" t="s">
        <v>122</v>
      </c>
      <c r="E8" s="340" t="s">
        <v>123</v>
      </c>
      <c r="F8" s="340" t="s">
        <v>124</v>
      </c>
      <c r="G8" s="342" t="s">
        <v>4</v>
      </c>
      <c r="H8" s="335" t="s">
        <v>4</v>
      </c>
      <c r="I8" s="335" t="s">
        <v>12</v>
      </c>
      <c r="J8" s="335" t="s">
        <v>13</v>
      </c>
      <c r="K8" s="335" t="s">
        <v>146</v>
      </c>
      <c r="L8" s="335" t="s">
        <v>146</v>
      </c>
      <c r="M8" s="526" t="s">
        <v>310</v>
      </c>
      <c r="N8" s="343" t="s">
        <v>253</v>
      </c>
      <c r="O8" s="335" t="s">
        <v>140</v>
      </c>
      <c r="P8" s="529" t="s">
        <v>565</v>
      </c>
      <c r="Q8" s="335" t="s">
        <v>245</v>
      </c>
      <c r="R8" s="335" t="s">
        <v>9</v>
      </c>
      <c r="S8" s="526" t="s">
        <v>315</v>
      </c>
      <c r="T8" s="526" t="s">
        <v>485</v>
      </c>
      <c r="U8" s="526" t="s">
        <v>608</v>
      </c>
      <c r="V8" s="526" t="s">
        <v>647</v>
      </c>
      <c r="W8" s="526"/>
      <c r="X8" s="357" t="s">
        <v>1</v>
      </c>
      <c r="Y8" s="335" t="s">
        <v>5</v>
      </c>
      <c r="Z8" s="345" t="s">
        <v>6</v>
      </c>
      <c r="AA8" s="335" t="s">
        <v>53</v>
      </c>
      <c r="AB8" s="335" t="s">
        <v>213</v>
      </c>
      <c r="AC8" s="335" t="s">
        <v>209</v>
      </c>
      <c r="AD8" s="335" t="s">
        <v>394</v>
      </c>
      <c r="AE8" s="531" t="s">
        <v>455</v>
      </c>
      <c r="AF8" s="335" t="s">
        <v>374</v>
      </c>
      <c r="AG8" s="366" t="s">
        <v>374</v>
      </c>
      <c r="AH8" s="345" t="s">
        <v>1</v>
      </c>
      <c r="AI8" s="335" t="s">
        <v>55</v>
      </c>
      <c r="AJ8" s="335" t="s">
        <v>222</v>
      </c>
    </row>
    <row r="9" spans="1:36" ht="42.75" customHeight="1" x14ac:dyDescent="0.25">
      <c r="A9" s="361"/>
      <c r="B9" s="347"/>
      <c r="C9" s="361"/>
      <c r="D9" s="347"/>
      <c r="E9" s="347"/>
      <c r="F9" s="347"/>
      <c r="G9" s="349" t="s">
        <v>100</v>
      </c>
      <c r="H9" s="350"/>
      <c r="I9" s="350"/>
      <c r="J9" s="350" t="s">
        <v>14</v>
      </c>
      <c r="K9" s="350" t="s">
        <v>12</v>
      </c>
      <c r="L9" s="350" t="s">
        <v>255</v>
      </c>
      <c r="M9" s="527"/>
      <c r="N9" s="351" t="s">
        <v>254</v>
      </c>
      <c r="O9" s="350" t="s">
        <v>141</v>
      </c>
      <c r="P9" s="530"/>
      <c r="Q9" s="419" t="s">
        <v>272</v>
      </c>
      <c r="R9" s="419" t="s">
        <v>566</v>
      </c>
      <c r="S9" s="527"/>
      <c r="T9" s="527" t="s">
        <v>309</v>
      </c>
      <c r="U9" s="527"/>
      <c r="V9" s="527"/>
      <c r="W9" s="527"/>
      <c r="X9" s="358"/>
      <c r="Y9" s="350"/>
      <c r="Z9" s="352"/>
      <c r="AA9" s="350" t="s">
        <v>493</v>
      </c>
      <c r="AB9" s="362" t="s">
        <v>271</v>
      </c>
      <c r="AC9" s="350" t="s">
        <v>212</v>
      </c>
      <c r="AD9" s="350" t="s">
        <v>155</v>
      </c>
      <c r="AE9" s="532"/>
      <c r="AF9" s="350" t="s">
        <v>375</v>
      </c>
      <c r="AG9" s="367" t="s">
        <v>375</v>
      </c>
      <c r="AH9" s="352"/>
      <c r="AI9" s="350"/>
      <c r="AJ9" s="350"/>
    </row>
    <row r="10" spans="1:36" ht="39" customHeight="1" x14ac:dyDescent="0.25">
      <c r="A10" s="371">
        <v>926731111</v>
      </c>
      <c r="B10" s="173" t="str">
        <f>PRESUPUESTO!A11</f>
        <v>SAUL MUNGUIA ORTIZ</v>
      </c>
      <c r="C10" s="174" t="str">
        <f>PRESUPUESTO!B11</f>
        <v>DIRECTOR GENERAL</v>
      </c>
      <c r="D10" s="264" t="s">
        <v>477</v>
      </c>
      <c r="E10" s="264" t="s">
        <v>518</v>
      </c>
      <c r="F10" s="383" t="str">
        <f>'SDI IMSS'!B11</f>
        <v>21-96-73-5138-4</v>
      </c>
      <c r="G10" s="191">
        <f>SUM(PRESUPUESTO!C11)</f>
        <v>46501</v>
      </c>
      <c r="H10" s="191">
        <f>SUM('BASE GRAVABLE'!C11)</f>
        <v>23250.5</v>
      </c>
      <c r="I10" s="191">
        <f>SUM('BASE GRAVABLE'!E11)</f>
        <v>385.5</v>
      </c>
      <c r="J10" s="191">
        <f>SUM('BASE GRAVABLE'!H11)</f>
        <v>0</v>
      </c>
      <c r="K10" s="191">
        <f>'BASE GRAVABLE'!AD11</f>
        <v>940</v>
      </c>
      <c r="L10" s="191">
        <f>PRESUPUESTO!L11</f>
        <v>668</v>
      </c>
      <c r="M10" s="191">
        <f>'BASE GRAVABLE'!K11</f>
        <v>0</v>
      </c>
      <c r="N10" s="191">
        <f>SUM('BASE GRAVABLE'!T11)</f>
        <v>0</v>
      </c>
      <c r="O10" s="191">
        <f>'BASE GRAVABLE'!Q11</f>
        <v>0</v>
      </c>
      <c r="P10" s="191">
        <f>'BASE GRAVABLE'!N11</f>
        <v>0</v>
      </c>
      <c r="Q10" s="191">
        <f>'BASE GRAVABLE'!Z11</f>
        <v>0</v>
      </c>
      <c r="R10" s="191">
        <f>SUM('RETENCION ISR'!K11)</f>
        <v>0</v>
      </c>
      <c r="S10" s="191">
        <f>'BASE GRAVABLE'!Y11</f>
        <v>0</v>
      </c>
      <c r="T10" s="191">
        <f>'RETENCION ISR'!M11</f>
        <v>0</v>
      </c>
      <c r="U10" s="191">
        <f>'BASE GRAVABLE'!AC11</f>
        <v>0</v>
      </c>
      <c r="V10" s="191">
        <f>'BASE GRAVABLE'!AB11</f>
        <v>0</v>
      </c>
      <c r="W10" s="191"/>
      <c r="X10" s="232">
        <f>H10+I10+K10+L10+P10+Q10+R10+S10+U10+V10+O10+M10+T10+N10</f>
        <v>25244</v>
      </c>
      <c r="Y10" s="191">
        <f>SUM('RETENCION ISR'!J11)+('RETENCION RETROACTIVOS'!T11)</f>
        <v>5757.88</v>
      </c>
      <c r="Z10" s="193">
        <v>88.82</v>
      </c>
      <c r="AA10" s="191">
        <v>2208.8000000000002</v>
      </c>
      <c r="AB10" s="191"/>
      <c r="AC10" s="381"/>
      <c r="AD10" s="191"/>
      <c r="AE10" s="191"/>
      <c r="AF10" s="191"/>
      <c r="AG10" s="191"/>
      <c r="AH10" s="253">
        <f t="shared" ref="AH10:AH55" si="0">Y10+Z10+AA10+AC10+AB10+AF10+AD10+AE10+AG10</f>
        <v>8055.5</v>
      </c>
      <c r="AI10" s="233">
        <f>X10-AH10</f>
        <v>17188.5</v>
      </c>
      <c r="AJ10" s="175"/>
    </row>
    <row r="11" spans="1:36" s="229" customFormat="1" ht="45" customHeight="1" x14ac:dyDescent="0.25">
      <c r="A11" s="372">
        <v>926731099</v>
      </c>
      <c r="B11" s="173" t="str">
        <f>PRESUPUESTO!A12</f>
        <v>VERONICA ANAHY GUTIERREZ SEVILLA</v>
      </c>
      <c r="C11" s="174" t="str">
        <f>PRESUPUESTO!B12</f>
        <v>SECRETARIA DE DIRECCION</v>
      </c>
      <c r="D11" s="387" t="s">
        <v>335</v>
      </c>
      <c r="E11" s="278" t="s">
        <v>347</v>
      </c>
      <c r="F11" s="383" t="str">
        <f>'SDI IMSS'!B12</f>
        <v>04-07-88-8201-8</v>
      </c>
      <c r="G11" s="191">
        <f>SUM(PRESUPUESTO!C12)</f>
        <v>6576.9</v>
      </c>
      <c r="H11" s="191">
        <f>SUM('BASE GRAVABLE'!C12)</f>
        <v>3288.45</v>
      </c>
      <c r="I11" s="191">
        <f>SUM('BASE GRAVABLE'!E12)</f>
        <v>385.5</v>
      </c>
      <c r="J11" s="191">
        <f>SUM('BASE GRAVABLE'!H12)</f>
        <v>0</v>
      </c>
      <c r="K11" s="226"/>
      <c r="L11" s="226"/>
      <c r="M11" s="191">
        <f>'BASE GRAVABLE'!K12</f>
        <v>0</v>
      </c>
      <c r="N11" s="191">
        <f>SUM('BASE GRAVABLE'!T12)</f>
        <v>0</v>
      </c>
      <c r="O11" s="191">
        <f>'BASE GRAVABLE'!Q12</f>
        <v>3288.45</v>
      </c>
      <c r="P11" s="191">
        <f>'BASE GRAVABLE'!N12</f>
        <v>0</v>
      </c>
      <c r="Q11" s="191">
        <f>'BASE GRAVABLE'!Z12</f>
        <v>0</v>
      </c>
      <c r="R11" s="191">
        <f>SUM('RETENCION ISR'!K12)</f>
        <v>0</v>
      </c>
      <c r="S11" s="191">
        <f>'BASE GRAVABLE'!Y12</f>
        <v>0</v>
      </c>
      <c r="T11" s="191">
        <f>'RETENCION ISR'!M12</f>
        <v>0</v>
      </c>
      <c r="U11" s="191">
        <f>'BASE GRAVABLE'!AC12</f>
        <v>0</v>
      </c>
      <c r="V11" s="191">
        <f>'BASE GRAVABLE'!AB12</f>
        <v>0</v>
      </c>
      <c r="W11" s="191"/>
      <c r="X11" s="232">
        <f>H11+I11+K11+L11+P11+Q11+R11+S11+U11+V11+O11+M11+T11+N11</f>
        <v>6962.4</v>
      </c>
      <c r="Y11" s="191">
        <f>SUM('RETENCION ISR'!J12)+('RETENCION RETROACTIVOS'!T12)</f>
        <v>939.98</v>
      </c>
      <c r="Z11" s="227">
        <v>6.55</v>
      </c>
      <c r="AA11" s="191">
        <v>312.39999999999998</v>
      </c>
      <c r="AB11" s="226"/>
      <c r="AC11" s="382"/>
      <c r="AD11" s="226"/>
      <c r="AE11" s="226"/>
      <c r="AF11" s="191">
        <f>H11*1%</f>
        <v>32.884499999999996</v>
      </c>
      <c r="AG11" s="191"/>
      <c r="AH11" s="253">
        <f t="shared" si="0"/>
        <v>1291.8144999999997</v>
      </c>
      <c r="AI11" s="233">
        <f t="shared" ref="AI11:AI55" si="1">X11-AH11</f>
        <v>5670.5855000000001</v>
      </c>
      <c r="AJ11" s="228"/>
    </row>
    <row r="12" spans="1:36" ht="48" customHeight="1" x14ac:dyDescent="0.25">
      <c r="A12" s="371">
        <v>926731003</v>
      </c>
      <c r="B12" s="173" t="str">
        <f>PRESUPUESTO!A13</f>
        <v>FRANCISCO JAVIER GUERRERO OCHOA</v>
      </c>
      <c r="C12" s="174" t="str">
        <f>PRESUPUESTO!B13</f>
        <v>SUBDIRECTOR ADMINISTRATIVO</v>
      </c>
      <c r="D12" s="385" t="s">
        <v>327</v>
      </c>
      <c r="E12" s="263" t="s">
        <v>396</v>
      </c>
      <c r="F12" s="383" t="str">
        <f>'SDI IMSS'!B13</f>
        <v>54-89-70-2548-9</v>
      </c>
      <c r="G12" s="191">
        <f>SUM(PRESUPUESTO!C13)</f>
        <v>26190.6</v>
      </c>
      <c r="H12" s="191">
        <f>SUM('BASE GRAVABLE'!C13)</f>
        <v>6984.1599999999989</v>
      </c>
      <c r="I12" s="191">
        <f>SUM('BASE GRAVABLE'!E13)</f>
        <v>205.6</v>
      </c>
      <c r="J12" s="191">
        <f>SUM('BASE GRAVABLE'!H13)</f>
        <v>0</v>
      </c>
      <c r="K12" s="191"/>
      <c r="L12" s="191"/>
      <c r="M12" s="191">
        <f>'BASE GRAVABLE'!K13</f>
        <v>0</v>
      </c>
      <c r="N12" s="191">
        <f>SUM('BASE GRAVABLE'!T13)</f>
        <v>0</v>
      </c>
      <c r="O12" s="191">
        <f>'BASE GRAVABLE'!Q13</f>
        <v>0</v>
      </c>
      <c r="P12" s="191">
        <f>'BASE GRAVABLE'!N13</f>
        <v>0</v>
      </c>
      <c r="Q12" s="191">
        <f>'BASE GRAVABLE'!Z13</f>
        <v>0</v>
      </c>
      <c r="R12" s="191">
        <f>SUM('RETENCION ISR'!K13)</f>
        <v>0</v>
      </c>
      <c r="S12" s="191">
        <f>'BASE GRAVABLE'!Y13</f>
        <v>0</v>
      </c>
      <c r="T12" s="191">
        <f>'RETENCION ISR'!M13</f>
        <v>0</v>
      </c>
      <c r="U12" s="191">
        <f>'BASE GRAVABLE'!AC13</f>
        <v>0</v>
      </c>
      <c r="V12" s="191">
        <f>'BASE GRAVABLE'!AB13</f>
        <v>0</v>
      </c>
      <c r="W12" s="191"/>
      <c r="X12" s="232">
        <f t="shared" ref="X12:X53" si="2">H12+I12+K12+L12+P12+Q12+R12+S12+U12+V12+O12+M12+T12+N12</f>
        <v>7189.7599999999993</v>
      </c>
      <c r="Y12" s="191">
        <f>SUM('RETENCION ISR'!J13)+('RETENCION RETROACTIVOS'!T13)</f>
        <v>988.54</v>
      </c>
      <c r="Z12" s="193">
        <v>45.57</v>
      </c>
      <c r="AA12" s="191">
        <v>1078.18</v>
      </c>
      <c r="AB12" s="191"/>
      <c r="AC12" s="381"/>
      <c r="AD12" s="191"/>
      <c r="AE12" s="191"/>
      <c r="AF12" s="191"/>
      <c r="AG12" s="191"/>
      <c r="AH12" s="253">
        <f t="shared" si="0"/>
        <v>2112.29</v>
      </c>
      <c r="AI12" s="233">
        <f t="shared" si="1"/>
        <v>5077.4699999999993</v>
      </c>
      <c r="AJ12" s="175"/>
    </row>
    <row r="13" spans="1:36" ht="45" customHeight="1" x14ac:dyDescent="0.25">
      <c r="A13" s="371"/>
      <c r="B13" s="173">
        <f>PRESUPUESTO!A14</f>
        <v>0</v>
      </c>
      <c r="C13" s="174" t="str">
        <f>PRESUPUESTO!B14</f>
        <v>SECRETARIA DE SUBDIRECCION</v>
      </c>
      <c r="D13" s="424" t="s">
        <v>580</v>
      </c>
      <c r="E13" s="424" t="s">
        <v>581</v>
      </c>
      <c r="F13" s="383">
        <f>'SDI IMSS'!B14</f>
        <v>0</v>
      </c>
      <c r="G13" s="191">
        <f>SUM(PRESUPUESTO!C14)</f>
        <v>0</v>
      </c>
      <c r="H13" s="191">
        <f>SUM('BASE GRAVABLE'!C14)</f>
        <v>0</v>
      </c>
      <c r="I13" s="191">
        <f>SUM('BASE GRAVABLE'!E14)</f>
        <v>0</v>
      </c>
      <c r="J13" s="191">
        <f>SUM('BASE GRAVABLE'!H14)</f>
        <v>0</v>
      </c>
      <c r="K13" s="191"/>
      <c r="L13" s="191"/>
      <c r="M13" s="191">
        <f>'BASE GRAVABLE'!K14</f>
        <v>0</v>
      </c>
      <c r="N13" s="191">
        <f>SUM('BASE GRAVABLE'!T14)</f>
        <v>0</v>
      </c>
      <c r="O13" s="191">
        <f>'BASE GRAVABLE'!Q14</f>
        <v>0</v>
      </c>
      <c r="P13" s="191">
        <f>'BASE GRAVABLE'!N14</f>
        <v>0</v>
      </c>
      <c r="Q13" s="191">
        <f>'BASE GRAVABLE'!Z14</f>
        <v>0</v>
      </c>
      <c r="R13" s="191">
        <f>SUM('RETENCION ISR'!K14)</f>
        <v>0</v>
      </c>
      <c r="S13" s="191">
        <f>'BASE GRAVABLE'!Y14</f>
        <v>0</v>
      </c>
      <c r="T13" s="191">
        <f>'RETENCION ISR'!M14</f>
        <v>0</v>
      </c>
      <c r="U13" s="191">
        <f>'BASE GRAVABLE'!AC14</f>
        <v>0</v>
      </c>
      <c r="V13" s="191">
        <f>'BASE GRAVABLE'!AB14</f>
        <v>0</v>
      </c>
      <c r="W13" s="191"/>
      <c r="X13" s="232">
        <f t="shared" si="2"/>
        <v>0</v>
      </c>
      <c r="Y13" s="191">
        <f>SUM('RETENCION ISR'!J14)+('RETENCION RETROACTIVOS'!T14)</f>
        <v>0</v>
      </c>
      <c r="Z13" s="193"/>
      <c r="AA13" s="191"/>
      <c r="AB13" s="191"/>
      <c r="AC13" s="381"/>
      <c r="AD13" s="191"/>
      <c r="AE13" s="191"/>
      <c r="AF13" s="191"/>
      <c r="AG13" s="191"/>
      <c r="AH13" s="253">
        <f t="shared" si="0"/>
        <v>0</v>
      </c>
      <c r="AI13" s="233">
        <f t="shared" si="1"/>
        <v>0</v>
      </c>
      <c r="AJ13" s="175"/>
    </row>
    <row r="14" spans="1:36" ht="45" customHeight="1" x14ac:dyDescent="0.25">
      <c r="A14" s="371"/>
      <c r="B14" s="173" t="str">
        <f>PRESUPUESTO!A15</f>
        <v>CELIS CRISOSTOMO MARCO ANTONIO</v>
      </c>
      <c r="C14" s="174" t="str">
        <f>PRESUPUESTO!B15</f>
        <v>INGENIERO EN SISTEMAS</v>
      </c>
      <c r="D14" s="386" t="s">
        <v>331</v>
      </c>
      <c r="E14" s="303" t="s">
        <v>400</v>
      </c>
      <c r="F14" s="383" t="str">
        <f>'SDI IMSS'!B15</f>
        <v>54-93-76-4309-3</v>
      </c>
      <c r="G14" s="191">
        <f>SUM(PRESUPUESTO!C15)</f>
        <v>8020.85</v>
      </c>
      <c r="H14" s="191">
        <f>SUM('BASE GRAVABLE'!C15)</f>
        <v>4010.4250000000002</v>
      </c>
      <c r="I14" s="191">
        <f>SUM('BASE GRAVABLE'!E15)</f>
        <v>385.5</v>
      </c>
      <c r="J14" s="191">
        <f>SUM('BASE GRAVABLE'!H15)</f>
        <v>0</v>
      </c>
      <c r="K14" s="191"/>
      <c r="L14" s="191"/>
      <c r="M14" s="191">
        <f>'BASE GRAVABLE'!K15</f>
        <v>0</v>
      </c>
      <c r="N14" s="191">
        <f>SUM('BASE GRAVABLE'!T15)</f>
        <v>0</v>
      </c>
      <c r="O14" s="191">
        <f>'BASE GRAVABLE'!Q15</f>
        <v>4010.4250000000002</v>
      </c>
      <c r="P14" s="191">
        <f>'BASE GRAVABLE'!N15</f>
        <v>0</v>
      </c>
      <c r="Q14" s="191">
        <f>'BASE GRAVABLE'!Z15</f>
        <v>152.39615000000001</v>
      </c>
      <c r="R14" s="191">
        <f>SUM('RETENCION ISR'!K15)</f>
        <v>0</v>
      </c>
      <c r="S14" s="191">
        <f>'BASE GRAVABLE'!Y15</f>
        <v>0</v>
      </c>
      <c r="T14" s="191">
        <f>'RETENCION ISR'!M15</f>
        <v>0</v>
      </c>
      <c r="U14" s="191">
        <f>'BASE GRAVABLE'!AC15</f>
        <v>0</v>
      </c>
      <c r="V14" s="191">
        <f>'BASE GRAVABLE'!AB15</f>
        <v>0</v>
      </c>
      <c r="W14" s="191"/>
      <c r="X14" s="232">
        <v>8558.76</v>
      </c>
      <c r="Y14" s="191">
        <f>SUM('RETENCION ISR'!J15)+('RETENCION RETROACTIVOS'!T15)</f>
        <v>1280.96</v>
      </c>
      <c r="Z14" s="193">
        <v>17.39</v>
      </c>
      <c r="AA14" s="191">
        <v>380.99</v>
      </c>
      <c r="AB14" s="191"/>
      <c r="AC14" s="381">
        <v>1292</v>
      </c>
      <c r="AD14" s="191"/>
      <c r="AE14" s="191"/>
      <c r="AF14" s="191"/>
      <c r="AG14" s="191"/>
      <c r="AH14" s="253">
        <f t="shared" si="0"/>
        <v>2971.34</v>
      </c>
      <c r="AI14" s="233">
        <f t="shared" si="1"/>
        <v>5587.42</v>
      </c>
      <c r="AJ14" s="175"/>
    </row>
    <row r="15" spans="1:36" ht="45" customHeight="1" x14ac:dyDescent="0.25">
      <c r="A15" s="371"/>
      <c r="B15" s="173" t="str">
        <f>PRESUPUESTO!A16</f>
        <v>CHRISTIAN ALEJANDRO QUIROZ HERNANDEZ</v>
      </c>
      <c r="C15" s="174" t="str">
        <f>PRESUPUESTO!B16</f>
        <v>CAPTURISTA</v>
      </c>
      <c r="D15" s="303" t="s">
        <v>523</v>
      </c>
      <c r="E15" s="303" t="s">
        <v>521</v>
      </c>
      <c r="F15" s="383" t="str">
        <f>'SDI IMSS'!B16</f>
        <v>04-07-91-3471-6</v>
      </c>
      <c r="G15" s="191">
        <f>SUM(PRESUPUESTO!C16)</f>
        <v>5140.2</v>
      </c>
      <c r="H15" s="191">
        <f>SUM('BASE GRAVABLE'!C16)</f>
        <v>2570.1</v>
      </c>
      <c r="I15" s="191">
        <f>SUM('BASE GRAVABLE'!E16)</f>
        <v>385.5</v>
      </c>
      <c r="J15" s="191">
        <f>SUM('BASE GRAVABLE'!H16)</f>
        <v>0</v>
      </c>
      <c r="K15" s="191"/>
      <c r="L15" s="191"/>
      <c r="M15" s="191">
        <f>'BASE GRAVABLE'!K16</f>
        <v>0</v>
      </c>
      <c r="N15" s="191">
        <f>SUM('BASE GRAVABLE'!T16)</f>
        <v>0</v>
      </c>
      <c r="O15" s="191">
        <f>'BASE GRAVABLE'!Q16</f>
        <v>2570.1</v>
      </c>
      <c r="P15" s="191">
        <f>'BASE GRAVABLE'!N16</f>
        <v>0</v>
      </c>
      <c r="Q15" s="191">
        <f>'BASE GRAVABLE'!Z16</f>
        <v>0</v>
      </c>
      <c r="R15" s="191">
        <f>SUM('RETENCION ISR'!K16)</f>
        <v>0</v>
      </c>
      <c r="S15" s="191">
        <f>'BASE GRAVABLE'!Y16</f>
        <v>0</v>
      </c>
      <c r="T15" s="191">
        <f>'RETENCION ISR'!M16</f>
        <v>0</v>
      </c>
      <c r="U15" s="191">
        <f>'BASE GRAVABLE'!AC16</f>
        <v>0</v>
      </c>
      <c r="V15" s="191">
        <f>'BASE GRAVABLE'!AB16</f>
        <v>0</v>
      </c>
      <c r="W15" s="191"/>
      <c r="X15" s="232">
        <f t="shared" si="2"/>
        <v>5525.7</v>
      </c>
      <c r="Y15" s="191">
        <f>SUM('RETENCION ISR'!J16)+('RETENCION RETROACTIVOS'!T16)</f>
        <v>633.1</v>
      </c>
      <c r="Z15" s="193">
        <v>6.96</v>
      </c>
      <c r="AA15" s="191">
        <v>244.16</v>
      </c>
      <c r="AB15" s="191"/>
      <c r="AC15" s="381"/>
      <c r="AD15" s="191"/>
      <c r="AE15" s="191"/>
      <c r="AF15" s="191"/>
      <c r="AG15" s="191"/>
      <c r="AH15" s="253">
        <f t="shared" si="0"/>
        <v>884.22</v>
      </c>
      <c r="AI15" s="233">
        <f t="shared" si="1"/>
        <v>4641.4799999999996</v>
      </c>
      <c r="AJ15" s="175"/>
    </row>
    <row r="16" spans="1:36" ht="45" customHeight="1" x14ac:dyDescent="0.25">
      <c r="A16" s="371"/>
      <c r="B16" s="173" t="str">
        <f>PRESUPUESTO!A17</f>
        <v>IVAN GUADALUPE RODRIGUEZ GALVEZ</v>
      </c>
      <c r="C16" s="174" t="str">
        <f>PRESUPUESTO!B17</f>
        <v>ANALISTA TECNICO</v>
      </c>
      <c r="D16" s="387" t="s">
        <v>338</v>
      </c>
      <c r="E16" s="303" t="s">
        <v>350</v>
      </c>
      <c r="F16" s="383" t="str">
        <f>'SDI IMSS'!B17</f>
        <v>04-11-88-0894-0</v>
      </c>
      <c r="G16" s="191">
        <f>SUM(PRESUPUESTO!C17)</f>
        <v>5965.45</v>
      </c>
      <c r="H16" s="191">
        <f>SUM('BASE GRAVABLE'!C17)</f>
        <v>2982.7249999999999</v>
      </c>
      <c r="I16" s="191">
        <f>SUM('BASE GRAVABLE'!E17)</f>
        <v>385.5</v>
      </c>
      <c r="J16" s="191">
        <f>SUM('BASE GRAVABLE'!H17)</f>
        <v>0</v>
      </c>
      <c r="K16" s="191"/>
      <c r="L16" s="191"/>
      <c r="M16" s="191">
        <f>'BASE GRAVABLE'!K17</f>
        <v>0</v>
      </c>
      <c r="N16" s="191">
        <f>SUM('BASE GRAVABLE'!T17)</f>
        <v>0</v>
      </c>
      <c r="O16" s="191">
        <f>'BASE GRAVABLE'!Q17</f>
        <v>2982.7249999999999</v>
      </c>
      <c r="P16" s="191">
        <f>'BASE GRAVABLE'!N17</f>
        <v>0</v>
      </c>
      <c r="Q16" s="191">
        <f>'BASE GRAVABLE'!Z17</f>
        <v>0</v>
      </c>
      <c r="R16" s="191">
        <f>SUM('RETENCION ISR'!K17)</f>
        <v>0</v>
      </c>
      <c r="S16" s="191">
        <f>'BASE GRAVABLE'!Y17</f>
        <v>0</v>
      </c>
      <c r="T16" s="191">
        <f>'RETENCION ISR'!M17</f>
        <v>0</v>
      </c>
      <c r="U16" s="191">
        <f>'BASE GRAVABLE'!AC17</f>
        <v>0</v>
      </c>
      <c r="V16" s="191">
        <f>'BASE GRAVABLE'!AB17</f>
        <v>0</v>
      </c>
      <c r="W16" s="191"/>
      <c r="X16" s="232">
        <v>6350.96</v>
      </c>
      <c r="Y16" s="191">
        <f>SUM('RETENCION ISR'!J17)+('RETENCION RETROACTIVOS'!T17)</f>
        <v>809.37000000000012</v>
      </c>
      <c r="Z16" s="193">
        <v>9.7799999999999994</v>
      </c>
      <c r="AA16" s="191">
        <v>283.36</v>
      </c>
      <c r="AB16" s="191"/>
      <c r="AC16" s="381"/>
      <c r="AD16" s="191"/>
      <c r="AE16" s="191"/>
      <c r="AF16" s="191">
        <f>H16*1%</f>
        <v>29.827249999999999</v>
      </c>
      <c r="AG16" s="191"/>
      <c r="AH16" s="253">
        <f t="shared" si="0"/>
        <v>1132.3372500000003</v>
      </c>
      <c r="AI16" s="233">
        <f t="shared" si="1"/>
        <v>5218.6227499999995</v>
      </c>
      <c r="AJ16" s="175"/>
    </row>
    <row r="17" spans="1:36" ht="45" customHeight="1" x14ac:dyDescent="0.25">
      <c r="A17" s="371"/>
      <c r="B17" s="173" t="str">
        <f>PRESUPUESTO!A18</f>
        <v>ROGELIO RAMIREZ MORENO</v>
      </c>
      <c r="C17" s="174" t="str">
        <f>PRESUPUESTO!B18</f>
        <v>JEFE DE PLANEACION , PROGRAMACION Y EVALUACION</v>
      </c>
      <c r="D17" s="385" t="s">
        <v>329</v>
      </c>
      <c r="E17" s="303" t="s">
        <v>399</v>
      </c>
      <c r="F17" s="383" t="str">
        <f>'SDI IMSS'!B18</f>
        <v>04-97-71-0126-2</v>
      </c>
      <c r="G17" s="191">
        <f>SUM(PRESUPUESTO!C18)</f>
        <v>16048.3</v>
      </c>
      <c r="H17" s="191">
        <f>SUM('BASE GRAVABLE'!C18)</f>
        <v>8024.15</v>
      </c>
      <c r="I17" s="191">
        <f>SUM('BASE GRAVABLE'!E18)</f>
        <v>385.5</v>
      </c>
      <c r="J17" s="191">
        <f>SUM('BASE GRAVABLE'!H18)</f>
        <v>0</v>
      </c>
      <c r="K17" s="191"/>
      <c r="L17" s="191"/>
      <c r="M17" s="191">
        <f>'BASE GRAVABLE'!K18</f>
        <v>0</v>
      </c>
      <c r="N17" s="191">
        <f>SUM('BASE GRAVABLE'!T18)</f>
        <v>0</v>
      </c>
      <c r="O17" s="191">
        <f>'BASE GRAVABLE'!Q18</f>
        <v>8024.15</v>
      </c>
      <c r="P17" s="191">
        <f>'BASE GRAVABLE'!N18</f>
        <v>0</v>
      </c>
      <c r="Q17" s="191">
        <f>'BASE GRAVABLE'!Z18</f>
        <v>609.83539999999994</v>
      </c>
      <c r="R17" s="191">
        <f>SUM('RETENCION ISR'!K18)</f>
        <v>0</v>
      </c>
      <c r="S17" s="191">
        <f>'BASE GRAVABLE'!Y18</f>
        <v>0</v>
      </c>
      <c r="T17" s="191">
        <f>'RETENCION ISR'!M18</f>
        <v>0</v>
      </c>
      <c r="U17" s="191">
        <f>'BASE GRAVABLE'!AC18</f>
        <v>0</v>
      </c>
      <c r="V17" s="191">
        <f>'BASE GRAVABLE'!AB18</f>
        <v>0</v>
      </c>
      <c r="W17" s="191"/>
      <c r="X17" s="232">
        <f t="shared" si="2"/>
        <v>17043.635399999999</v>
      </c>
      <c r="Y17" s="191">
        <f>SUM('RETENCION ISR'!J18)+('RETENCION RETROACTIVOS'!T18)</f>
        <v>3297.77</v>
      </c>
      <c r="Z17" s="193">
        <v>46.61</v>
      </c>
      <c r="AA17" s="191">
        <v>762.29</v>
      </c>
      <c r="AB17" s="191"/>
      <c r="AC17" s="381">
        <v>2488</v>
      </c>
      <c r="AD17" s="191"/>
      <c r="AE17" s="191"/>
      <c r="AF17" s="191"/>
      <c r="AG17" s="191"/>
      <c r="AH17" s="253">
        <f t="shared" si="0"/>
        <v>6594.67</v>
      </c>
      <c r="AI17" s="233">
        <f t="shared" si="1"/>
        <v>10448.965399999999</v>
      </c>
      <c r="AJ17" s="175"/>
    </row>
    <row r="18" spans="1:36" ht="45" customHeight="1" x14ac:dyDescent="0.25">
      <c r="A18" s="371"/>
      <c r="B18" s="173" t="str">
        <f>PRESUPUESTO!A19</f>
        <v>ALMA LETICIA RAMIREZ MAGALLON</v>
      </c>
      <c r="C18" s="174" t="str">
        <f>PRESUPUESTO!B19</f>
        <v>SECRETARIA DE DEPARTAMENTO</v>
      </c>
      <c r="D18" s="385"/>
      <c r="E18" s="303"/>
      <c r="F18" s="383" t="str">
        <f>'SDI IMSS'!B19</f>
        <v>54-96-79-1251-7</v>
      </c>
      <c r="G18" s="191">
        <f>SUM(PRESUPUESTO!C19)</f>
        <v>4662.55</v>
      </c>
      <c r="H18" s="191">
        <f>SUM('BASE GRAVABLE'!C19)</f>
        <v>2331.2750000000001</v>
      </c>
      <c r="I18" s="191">
        <f>SUM('BASE GRAVABLE'!E19)</f>
        <v>385.5</v>
      </c>
      <c r="J18" s="191">
        <f>SUM('BASE GRAVABLE'!H19)</f>
        <v>0</v>
      </c>
      <c r="K18" s="191"/>
      <c r="L18" s="191"/>
      <c r="M18" s="191">
        <f>'BASE GRAVABLE'!K19</f>
        <v>0</v>
      </c>
      <c r="N18" s="191">
        <f>SUM('BASE GRAVABLE'!T19)</f>
        <v>0</v>
      </c>
      <c r="O18" s="191">
        <f>'BASE GRAVABLE'!Q19</f>
        <v>887.17965277777773</v>
      </c>
      <c r="P18" s="191">
        <f>'BASE GRAVABLE'!N19</f>
        <v>0</v>
      </c>
      <c r="Q18" s="191">
        <f>'BASE GRAVABLE'!Z19</f>
        <v>0</v>
      </c>
      <c r="R18" s="191">
        <f>SUM('RETENCION ISR'!K19)</f>
        <v>0</v>
      </c>
      <c r="S18" s="191">
        <f>'BASE GRAVABLE'!Y19</f>
        <v>0</v>
      </c>
      <c r="T18" s="191">
        <f>'RETENCION ISR'!M19</f>
        <v>0</v>
      </c>
      <c r="U18" s="191">
        <f>'BASE GRAVABLE'!AC19</f>
        <v>0</v>
      </c>
      <c r="V18" s="191">
        <f>'BASE GRAVABLE'!AB19</f>
        <v>0</v>
      </c>
      <c r="W18" s="191"/>
      <c r="X18" s="232">
        <v>3603.96</v>
      </c>
      <c r="Y18" s="191">
        <f>SUM('RETENCION ISR'!J19)+('RETENCION RETROACTIVOS'!T19)</f>
        <v>180.63000000000002</v>
      </c>
      <c r="Z18" s="193">
        <v>2.4500000000000002</v>
      </c>
      <c r="AA18" s="191"/>
      <c r="AB18" s="191"/>
      <c r="AC18" s="381"/>
      <c r="AD18" s="191"/>
      <c r="AE18" s="191"/>
      <c r="AF18" s="191"/>
      <c r="AG18" s="191"/>
      <c r="AH18" s="253">
        <f t="shared" si="0"/>
        <v>183.08</v>
      </c>
      <c r="AI18" s="233">
        <f t="shared" si="1"/>
        <v>3420.88</v>
      </c>
      <c r="AJ18" s="175"/>
    </row>
    <row r="19" spans="1:36" ht="45" customHeight="1" x14ac:dyDescent="0.25">
      <c r="A19" s="371"/>
      <c r="B19" s="173" t="str">
        <f>PRESUPUESTO!A20</f>
        <v>MA DE JESUS OCHOA ORTIZ</v>
      </c>
      <c r="C19" s="174" t="str">
        <f>PRESUPUESTO!B20</f>
        <v>JEFE DE SERVICIOS ESCOLARES</v>
      </c>
      <c r="D19" s="305" t="s">
        <v>438</v>
      </c>
      <c r="E19" s="305" t="s">
        <v>439</v>
      </c>
      <c r="F19" s="383" t="str">
        <f>'SDI IMSS'!B20</f>
        <v>54-83-67-6954-4</v>
      </c>
      <c r="G19" s="191">
        <f>SUM(PRESUPUESTO!C20)</f>
        <v>16048.3</v>
      </c>
      <c r="H19" s="191">
        <f>SUM('BASE GRAVABLE'!C20)</f>
        <v>8024.15</v>
      </c>
      <c r="I19" s="191">
        <f>SUM('BASE GRAVABLE'!E20)</f>
        <v>385.5</v>
      </c>
      <c r="J19" s="191">
        <f>SUM('BASE GRAVABLE'!H20)</f>
        <v>0</v>
      </c>
      <c r="K19" s="191"/>
      <c r="L19" s="191"/>
      <c r="M19" s="191">
        <f>'BASE GRAVABLE'!K20</f>
        <v>0</v>
      </c>
      <c r="N19" s="191">
        <f>SUM('BASE GRAVABLE'!T20)</f>
        <v>0</v>
      </c>
      <c r="O19" s="191">
        <f>'BASE GRAVABLE'!Q20</f>
        <v>8024.15</v>
      </c>
      <c r="P19" s="191">
        <f>'BASE GRAVABLE'!N20</f>
        <v>0</v>
      </c>
      <c r="Q19" s="191">
        <f>'BASE GRAVABLE'!Z20</f>
        <v>0</v>
      </c>
      <c r="R19" s="191">
        <f>SUM('RETENCION ISR'!K20)</f>
        <v>0</v>
      </c>
      <c r="S19" s="191">
        <f>'BASE GRAVABLE'!Y20</f>
        <v>0</v>
      </c>
      <c r="T19" s="191">
        <f>'RETENCION ISR'!M20</f>
        <v>0</v>
      </c>
      <c r="U19" s="191">
        <f>'BASE GRAVABLE'!AC20</f>
        <v>0</v>
      </c>
      <c r="V19" s="191">
        <f>'BASE GRAVABLE'!AB20</f>
        <v>0</v>
      </c>
      <c r="W19" s="191"/>
      <c r="X19" s="232">
        <f t="shared" si="2"/>
        <v>16433.8</v>
      </c>
      <c r="Y19" s="191">
        <f>SUM('RETENCION ISR'!J20)+('RETENCION RETROACTIVOS'!T20)</f>
        <v>3114.8199999999997</v>
      </c>
      <c r="Z19" s="193">
        <v>44.17</v>
      </c>
      <c r="AA19" s="191">
        <v>762.29</v>
      </c>
      <c r="AB19" s="191"/>
      <c r="AC19" s="381">
        <v>665</v>
      </c>
      <c r="AD19" s="191"/>
      <c r="AE19" s="191"/>
      <c r="AF19" s="191"/>
      <c r="AG19" s="191"/>
      <c r="AH19" s="253">
        <f t="shared" si="0"/>
        <v>4586.28</v>
      </c>
      <c r="AI19" s="233">
        <f t="shared" si="1"/>
        <v>11847.52</v>
      </c>
      <c r="AJ19" s="175"/>
    </row>
    <row r="20" spans="1:36" ht="45" customHeight="1" x14ac:dyDescent="0.25">
      <c r="A20" s="371"/>
      <c r="B20" s="173" t="str">
        <f>PRESUPUESTO!A21</f>
        <v>ANA LILIA GUTIEREZ MACIEL</v>
      </c>
      <c r="C20" s="174" t="str">
        <f>PRESUPUESTO!B21</f>
        <v>SECRETARIA DE DEPARTAMNETO</v>
      </c>
      <c r="D20" s="303" t="s">
        <v>524</v>
      </c>
      <c r="E20" s="303" t="s">
        <v>353</v>
      </c>
      <c r="F20" s="383" t="str">
        <f>'SDI IMSS'!B21</f>
        <v>04-12-89-0688-2</v>
      </c>
      <c r="G20" s="191">
        <f>SUM(PRESUPUESTO!C21)</f>
        <v>4662.55</v>
      </c>
      <c r="H20" s="191">
        <f>SUM('BASE GRAVABLE'!C21)</f>
        <v>2331.2750000000001</v>
      </c>
      <c r="I20" s="191">
        <f>SUM('BASE GRAVABLE'!E21)</f>
        <v>385.5</v>
      </c>
      <c r="J20" s="191">
        <f>SUM('BASE GRAVABLE'!H21)</f>
        <v>0</v>
      </c>
      <c r="K20" s="191"/>
      <c r="L20" s="191"/>
      <c r="M20" s="191">
        <f>'BASE GRAVABLE'!K21</f>
        <v>0</v>
      </c>
      <c r="N20" s="191">
        <f>SUM('BASE GRAVABLE'!T21)</f>
        <v>0</v>
      </c>
      <c r="O20" s="191">
        <f>'BASE GRAVABLE'!Q21</f>
        <v>2331.2750000000001</v>
      </c>
      <c r="P20" s="191">
        <f>'BASE GRAVABLE'!N21</f>
        <v>0</v>
      </c>
      <c r="Q20" s="191">
        <f>'BASE GRAVABLE'!Z21</f>
        <v>0</v>
      </c>
      <c r="R20" s="191">
        <f>SUM('RETENCION ISR'!K21)</f>
        <v>0</v>
      </c>
      <c r="S20" s="191">
        <f>'BASE GRAVABLE'!Y21</f>
        <v>0</v>
      </c>
      <c r="T20" s="191">
        <f>'RETENCION ISR'!M21</f>
        <v>0</v>
      </c>
      <c r="U20" s="191">
        <f>'BASE GRAVABLE'!AC21</f>
        <v>0</v>
      </c>
      <c r="V20" s="191">
        <f>'BASE GRAVABLE'!AB21</f>
        <v>0</v>
      </c>
      <c r="W20" s="191"/>
      <c r="X20" s="232">
        <v>5048.0600000000004</v>
      </c>
      <c r="Y20" s="191">
        <f>SUM('RETENCION ISR'!J21)+('RETENCION RETROACTIVOS'!T21)</f>
        <v>532.12</v>
      </c>
      <c r="Z20" s="193">
        <v>5.33</v>
      </c>
      <c r="AA20" s="191">
        <v>221.47</v>
      </c>
      <c r="AB20" s="191"/>
      <c r="AC20" s="381"/>
      <c r="AD20" s="191"/>
      <c r="AE20" s="191"/>
      <c r="AF20" s="191">
        <f>H20*1%</f>
        <v>23.312750000000001</v>
      </c>
      <c r="AG20" s="191"/>
      <c r="AH20" s="253">
        <f t="shared" si="0"/>
        <v>782.23275000000012</v>
      </c>
      <c r="AI20" s="233">
        <f t="shared" si="1"/>
        <v>4265.8272500000003</v>
      </c>
      <c r="AJ20" s="175"/>
    </row>
    <row r="21" spans="1:36" ht="45" customHeight="1" x14ac:dyDescent="0.25">
      <c r="A21" s="371">
        <v>926731107</v>
      </c>
      <c r="B21" s="173" t="str">
        <f>PRESUPUESTO!A22</f>
        <v xml:space="preserve">CUAUHTLI TONATIUH RIOS GUTIERREZ </v>
      </c>
      <c r="C21" s="174" t="str">
        <f>PRESUPUESTO!B22</f>
        <v>PROGRAMADOR</v>
      </c>
      <c r="D21" s="302" t="s">
        <v>336</v>
      </c>
      <c r="E21" s="303" t="s">
        <v>349</v>
      </c>
      <c r="F21" s="383" t="str">
        <f>'SDI IMSS'!B22</f>
        <v>04-10-82-1243-4</v>
      </c>
      <c r="G21" s="191">
        <f>SUM(PRESUPUESTO!C22)</f>
        <v>6576.9</v>
      </c>
      <c r="H21" s="191">
        <f>SUM('BASE GRAVABLE'!C22)</f>
        <v>3288.45</v>
      </c>
      <c r="I21" s="191">
        <f>SUM('BASE GRAVABLE'!E22)</f>
        <v>385.5</v>
      </c>
      <c r="J21" s="191">
        <f>SUM('BASE GRAVABLE'!H22)</f>
        <v>0</v>
      </c>
      <c r="K21" s="191"/>
      <c r="L21" s="191"/>
      <c r="M21" s="191">
        <f>'BASE GRAVABLE'!K22</f>
        <v>0</v>
      </c>
      <c r="N21" s="191">
        <f>SUM('BASE GRAVABLE'!T22)</f>
        <v>0</v>
      </c>
      <c r="O21" s="191">
        <f>'BASE GRAVABLE'!Q22</f>
        <v>3288.45</v>
      </c>
      <c r="P21" s="191">
        <f>'BASE GRAVABLE'!N22</f>
        <v>0</v>
      </c>
      <c r="Q21" s="191">
        <f>'BASE GRAVABLE'!Z22</f>
        <v>0</v>
      </c>
      <c r="R21" s="191">
        <f>SUM('RETENCION ISR'!K22)</f>
        <v>0</v>
      </c>
      <c r="S21" s="191">
        <f>'BASE GRAVABLE'!Y22</f>
        <v>0</v>
      </c>
      <c r="T21" s="191">
        <f>'RETENCION ISR'!M22</f>
        <v>0</v>
      </c>
      <c r="U21" s="191">
        <f>'BASE GRAVABLE'!AC22</f>
        <v>0</v>
      </c>
      <c r="V21" s="191">
        <f>'BASE GRAVABLE'!AB22</f>
        <v>0</v>
      </c>
      <c r="W21" s="191"/>
      <c r="X21" s="232">
        <f t="shared" si="2"/>
        <v>6962.4</v>
      </c>
      <c r="Y21" s="191">
        <f>SUM('RETENCION ISR'!J22)+('RETENCION RETROACTIVOS'!T22)</f>
        <v>939.98</v>
      </c>
      <c r="Z21" s="193">
        <v>11.86</v>
      </c>
      <c r="AA21" s="191">
        <v>312.39999999999998</v>
      </c>
      <c r="AB21" s="191"/>
      <c r="AC21" s="381"/>
      <c r="AD21" s="191"/>
      <c r="AE21" s="191"/>
      <c r="AF21" s="191">
        <f>H21*1%</f>
        <v>32.884499999999996</v>
      </c>
      <c r="AG21" s="191"/>
      <c r="AH21" s="253">
        <f t="shared" si="0"/>
        <v>1297.1244999999999</v>
      </c>
      <c r="AI21" s="233">
        <f t="shared" si="1"/>
        <v>5665.2754999999997</v>
      </c>
      <c r="AJ21" s="175"/>
    </row>
    <row r="22" spans="1:36" ht="45" customHeight="1" x14ac:dyDescent="0.25">
      <c r="A22" s="371"/>
      <c r="B22" s="173" t="str">
        <f>PRESUPUESTO!A23</f>
        <v>MARÍA DEL CARMEN DEL TORO MEJIA</v>
      </c>
      <c r="C22" s="174" t="str">
        <f>PRESUPUESTO!B23</f>
        <v>BIBLIOTECARIO</v>
      </c>
      <c r="D22" s="385" t="s">
        <v>535</v>
      </c>
      <c r="E22" s="303" t="s">
        <v>405</v>
      </c>
      <c r="F22" s="383" t="str">
        <f>'SDI IMSS'!B23</f>
        <v>54-94-77-1274-8</v>
      </c>
      <c r="G22" s="191">
        <f>SUM(PRESUPUESTO!C23)</f>
        <v>4443.75</v>
      </c>
      <c r="H22" s="191">
        <f>SUM('BASE GRAVABLE'!C23)</f>
        <v>2221.875</v>
      </c>
      <c r="I22" s="191">
        <f>SUM('BASE GRAVABLE'!E23)</f>
        <v>385.5</v>
      </c>
      <c r="J22" s="191">
        <f>SUM('BASE GRAVABLE'!H23)</f>
        <v>0</v>
      </c>
      <c r="K22" s="191"/>
      <c r="L22" s="191"/>
      <c r="M22" s="191">
        <f>'BASE GRAVABLE'!K23</f>
        <v>0</v>
      </c>
      <c r="N22" s="191">
        <f>SUM('BASE GRAVABLE'!T23)</f>
        <v>0</v>
      </c>
      <c r="O22" s="191">
        <f>'BASE GRAVABLE'!Q23</f>
        <v>2221.875</v>
      </c>
      <c r="P22" s="191">
        <f>'BASE GRAVABLE'!N23</f>
        <v>0</v>
      </c>
      <c r="Q22" s="191">
        <f>'BASE GRAVABLE'!Z23</f>
        <v>126.64687500000001</v>
      </c>
      <c r="R22" s="191">
        <f>SUM('RETENCION ISR'!K23)</f>
        <v>0</v>
      </c>
      <c r="S22" s="191">
        <f>'BASE GRAVABLE'!Y23</f>
        <v>446</v>
      </c>
      <c r="T22" s="191">
        <f>'RETENCION ISR'!M23</f>
        <v>0</v>
      </c>
      <c r="U22" s="191">
        <f>'BASE GRAVABLE'!AC23</f>
        <v>0</v>
      </c>
      <c r="V22" s="191">
        <f>'BASE GRAVABLE'!AB23</f>
        <v>0</v>
      </c>
      <c r="W22" s="191"/>
      <c r="X22" s="232">
        <v>5401.91</v>
      </c>
      <c r="Y22" s="191">
        <f>SUM('RETENCION ISR'!J23)+('RETENCION RETROACTIVOS'!T23)</f>
        <v>606.66000000000008</v>
      </c>
      <c r="Z22" s="193">
        <v>6.88</v>
      </c>
      <c r="AA22" s="191">
        <v>211.08</v>
      </c>
      <c r="AB22" s="191"/>
      <c r="AC22" s="381">
        <v>250</v>
      </c>
      <c r="AD22" s="191"/>
      <c r="AE22" s="191"/>
      <c r="AF22" s="191"/>
      <c r="AG22" s="191">
        <f>H22*1%</f>
        <v>22.21875</v>
      </c>
      <c r="AH22" s="253">
        <f t="shared" si="0"/>
        <v>1096.8387500000001</v>
      </c>
      <c r="AI22" s="233">
        <f t="shared" si="1"/>
        <v>4305.07125</v>
      </c>
      <c r="AJ22" s="175"/>
    </row>
    <row r="23" spans="1:36" ht="45" customHeight="1" x14ac:dyDescent="0.25">
      <c r="A23" s="371">
        <v>926731009</v>
      </c>
      <c r="B23" s="173" t="str">
        <f>PRESUPUESTO!A24</f>
        <v>MARIA GUADALUPE MAGAÑA MENDOZA</v>
      </c>
      <c r="C23" s="174" t="str">
        <f>PRESUPUESTO!B24</f>
        <v>JEFE DE DEPTO. DE RECURSOS FINANCIEROS</v>
      </c>
      <c r="D23" s="386" t="s">
        <v>330</v>
      </c>
      <c r="E23" s="303" t="s">
        <v>397</v>
      </c>
      <c r="F23" s="383" t="str">
        <f>'SDI IMSS'!B24</f>
        <v>04-08-81-0525-1</v>
      </c>
      <c r="G23" s="191">
        <f>SUM(PRESUPUESTO!C24)</f>
        <v>16048.3</v>
      </c>
      <c r="H23" s="191">
        <f>SUM('BASE GRAVABLE'!C24)</f>
        <v>8024.15</v>
      </c>
      <c r="I23" s="191">
        <f>SUM('BASE GRAVABLE'!E24)</f>
        <v>385.5</v>
      </c>
      <c r="J23" s="191">
        <f>SUM('BASE GRAVABLE'!H24)</f>
        <v>0</v>
      </c>
      <c r="K23" s="191"/>
      <c r="L23" s="191"/>
      <c r="M23" s="191">
        <f>'BASE GRAVABLE'!K24</f>
        <v>0</v>
      </c>
      <c r="N23" s="191">
        <f>SUM('BASE GRAVABLE'!T24)</f>
        <v>0</v>
      </c>
      <c r="O23" s="191">
        <f>'BASE GRAVABLE'!Q24</f>
        <v>8024.15</v>
      </c>
      <c r="P23" s="191">
        <f>'BASE GRAVABLE'!N24</f>
        <v>0</v>
      </c>
      <c r="Q23" s="191">
        <f>'BASE GRAVABLE'!Z24</f>
        <v>457.37655000000001</v>
      </c>
      <c r="R23" s="191">
        <f>SUM('RETENCION ISR'!K24)</f>
        <v>0</v>
      </c>
      <c r="S23" s="191">
        <f>'BASE GRAVABLE'!Y24</f>
        <v>446</v>
      </c>
      <c r="T23" s="191">
        <f>'RETENCION ISR'!M24</f>
        <v>0</v>
      </c>
      <c r="U23" s="191">
        <f>'BASE GRAVABLE'!AC24</f>
        <v>0</v>
      </c>
      <c r="V23" s="191">
        <f>'BASE GRAVABLE'!AB24</f>
        <v>0</v>
      </c>
      <c r="W23" s="191"/>
      <c r="X23" s="232">
        <f t="shared" si="2"/>
        <v>17337.17655</v>
      </c>
      <c r="Y23" s="191">
        <f>SUM('RETENCION ISR'!J24)+('RETENCION RETROACTIVOS'!T24)</f>
        <v>3385.83</v>
      </c>
      <c r="Z23" s="193">
        <v>47.86</v>
      </c>
      <c r="AA23" s="191">
        <v>762.29</v>
      </c>
      <c r="AB23" s="191"/>
      <c r="AC23" s="381"/>
      <c r="AD23" s="191"/>
      <c r="AE23" s="191"/>
      <c r="AF23" s="191"/>
      <c r="AG23" s="191"/>
      <c r="AH23" s="253">
        <f t="shared" si="0"/>
        <v>4195.9799999999996</v>
      </c>
      <c r="AI23" s="233">
        <f t="shared" si="1"/>
        <v>13141.196550000001</v>
      </c>
      <c r="AJ23" s="175"/>
    </row>
    <row r="24" spans="1:36" ht="45" customHeight="1" x14ac:dyDescent="0.25">
      <c r="A24" s="371">
        <v>926731013</v>
      </c>
      <c r="B24" s="173" t="str">
        <f>PRESUPUESTO!A25</f>
        <v>ANA KARINA MARTINEZ ELIZONDO</v>
      </c>
      <c r="C24" s="174" t="str">
        <f>PRESUPUESTO!B25</f>
        <v>TECNICO ESPECIALIZADO</v>
      </c>
      <c r="D24" s="385" t="s">
        <v>332</v>
      </c>
      <c r="E24" s="303" t="s">
        <v>401</v>
      </c>
      <c r="F24" s="383" t="str">
        <f>'SDI IMSS'!B25</f>
        <v>04-08-82-0693-5</v>
      </c>
      <c r="G24" s="191">
        <f>SUM(PRESUPUESTO!C25)</f>
        <v>7262.85</v>
      </c>
      <c r="H24" s="191">
        <f>SUM('BASE GRAVABLE'!C25)</f>
        <v>3631.4250000000002</v>
      </c>
      <c r="I24" s="191">
        <f>SUM('BASE GRAVABLE'!E25)</f>
        <v>385.5</v>
      </c>
      <c r="J24" s="191">
        <f>SUM('BASE GRAVABLE'!H25)</f>
        <v>0</v>
      </c>
      <c r="K24" s="191"/>
      <c r="L24" s="191"/>
      <c r="M24" s="191">
        <f>'BASE GRAVABLE'!K25</f>
        <v>0</v>
      </c>
      <c r="N24" s="191">
        <f>SUM('BASE GRAVABLE'!T25)</f>
        <v>0</v>
      </c>
      <c r="O24" s="191">
        <f>'BASE GRAVABLE'!Q25</f>
        <v>3631.4250000000002</v>
      </c>
      <c r="P24" s="191">
        <f>'BASE GRAVABLE'!N25</f>
        <v>0</v>
      </c>
      <c r="Q24" s="191">
        <f>'BASE GRAVABLE'!Z25</f>
        <v>344.98537500000003</v>
      </c>
      <c r="R24" s="191">
        <f>SUM('RETENCION ISR'!K25)</f>
        <v>0</v>
      </c>
      <c r="S24" s="191">
        <f>'BASE GRAVABLE'!Y25</f>
        <v>0</v>
      </c>
      <c r="T24" s="191">
        <f>'RETENCION ISR'!M25</f>
        <v>0</v>
      </c>
      <c r="U24" s="191">
        <f>'BASE GRAVABLE'!AC25</f>
        <v>0</v>
      </c>
      <c r="V24" s="191">
        <f>'BASE GRAVABLE'!AB25</f>
        <v>0</v>
      </c>
      <c r="W24" s="191"/>
      <c r="X24" s="232">
        <v>7993.35</v>
      </c>
      <c r="Y24" s="191">
        <f>SUM('RETENCION ISR'!J25)+('RETENCION RETROACTIVOS'!T25)</f>
        <v>1160.19</v>
      </c>
      <c r="Z24" s="193">
        <v>15.58</v>
      </c>
      <c r="AA24" s="191">
        <v>344.99</v>
      </c>
      <c r="AB24" s="191"/>
      <c r="AC24" s="381"/>
      <c r="AD24" s="191"/>
      <c r="AE24" s="191"/>
      <c r="AF24" s="191">
        <f>H24*1%</f>
        <v>36.314250000000001</v>
      </c>
      <c r="AG24" s="191"/>
      <c r="AH24" s="253">
        <f t="shared" si="0"/>
        <v>1557.0742499999999</v>
      </c>
      <c r="AI24" s="233">
        <f t="shared" si="1"/>
        <v>6436.2757500000007</v>
      </c>
      <c r="AJ24" s="175"/>
    </row>
    <row r="25" spans="1:36" ht="45" customHeight="1" x14ac:dyDescent="0.25">
      <c r="A25" s="371">
        <v>926731018</v>
      </c>
      <c r="B25" s="173" t="str">
        <f>PRESUPUESTO!A26</f>
        <v>DANIELA FLORES CARDENAS</v>
      </c>
      <c r="C25" s="174" t="str">
        <f>PRESUPUESTO!B26</f>
        <v>JEFE DE OFICINA</v>
      </c>
      <c r="D25" s="386" t="s">
        <v>334</v>
      </c>
      <c r="E25" s="303" t="s">
        <v>346</v>
      </c>
      <c r="F25" s="383" t="str">
        <f>'SDI IMSS'!B26</f>
        <v>04-08-82-0692-7</v>
      </c>
      <c r="G25" s="191">
        <f>SUM(PRESUPUESTO!C26)</f>
        <v>6576.9</v>
      </c>
      <c r="H25" s="191">
        <f>SUM('BASE GRAVABLE'!C26)</f>
        <v>3288.45</v>
      </c>
      <c r="I25" s="191">
        <f>SUM('BASE GRAVABLE'!E26)</f>
        <v>385.5</v>
      </c>
      <c r="J25" s="191">
        <f>SUM('BASE GRAVABLE'!H26)</f>
        <v>0</v>
      </c>
      <c r="K25" s="191"/>
      <c r="L25" s="191"/>
      <c r="M25" s="191">
        <f>'BASE GRAVABLE'!K26</f>
        <v>0</v>
      </c>
      <c r="N25" s="191">
        <f>SUM('BASE GRAVABLE'!T26)</f>
        <v>0</v>
      </c>
      <c r="O25" s="191">
        <f>'BASE GRAVABLE'!Q26</f>
        <v>3288.45</v>
      </c>
      <c r="P25" s="191">
        <f>'BASE GRAVABLE'!N26</f>
        <v>0</v>
      </c>
      <c r="Q25" s="191">
        <f>'BASE GRAVABLE'!Z26</f>
        <v>312.40274999999997</v>
      </c>
      <c r="R25" s="191">
        <f>SUM('RETENCION ISR'!K26)</f>
        <v>0</v>
      </c>
      <c r="S25" s="191">
        <f>'BASE GRAVABLE'!Y26</f>
        <v>446</v>
      </c>
      <c r="T25" s="191">
        <f>'RETENCION ISR'!M26</f>
        <v>0</v>
      </c>
      <c r="U25" s="191">
        <f>'BASE GRAVABLE'!AC26</f>
        <v>0</v>
      </c>
      <c r="V25" s="191">
        <f>'BASE GRAVABLE'!AB26</f>
        <v>0</v>
      </c>
      <c r="W25" s="191"/>
      <c r="X25" s="232">
        <f t="shared" si="2"/>
        <v>7720.8027499999998</v>
      </c>
      <c r="Y25" s="191">
        <f>SUM('RETENCION ISR'!J26)+('RETENCION RETROACTIVOS'!T26)</f>
        <v>1101.97</v>
      </c>
      <c r="Z25" s="193">
        <v>14.9</v>
      </c>
      <c r="AA25" s="191">
        <v>312.39999999999998</v>
      </c>
      <c r="AB25" s="191"/>
      <c r="AC25" s="381">
        <v>1569.34</v>
      </c>
      <c r="AD25" s="191"/>
      <c r="AE25" s="191"/>
      <c r="AF25" s="191"/>
      <c r="AG25" s="191">
        <f>H25*1%</f>
        <v>32.884499999999996</v>
      </c>
      <c r="AH25" s="253">
        <f t="shared" si="0"/>
        <v>3031.4944999999998</v>
      </c>
      <c r="AI25" s="233">
        <f t="shared" si="1"/>
        <v>4689.30825</v>
      </c>
      <c r="AJ25" s="175"/>
    </row>
    <row r="26" spans="1:36" ht="45" customHeight="1" x14ac:dyDescent="0.25">
      <c r="A26" s="371">
        <v>926731018</v>
      </c>
      <c r="B26" s="173" t="str">
        <f>PRESUPUESTO!A27</f>
        <v>MARIA GUADALUPE MEDINA MENDOZA</v>
      </c>
      <c r="C26" s="174" t="str">
        <f>PRESUPUESTO!B27</f>
        <v>SECRETARIA DE DEPARTAMENTO</v>
      </c>
      <c r="D26" s="386" t="s">
        <v>334</v>
      </c>
      <c r="E26" s="303" t="s">
        <v>346</v>
      </c>
      <c r="F26" s="383" t="str">
        <f>'SDI IMSS'!B27</f>
        <v>18-14-91-8476-6</v>
      </c>
      <c r="G26" s="191">
        <f>SUM(PRESUPUESTO!C27)</f>
        <v>4662.55</v>
      </c>
      <c r="H26" s="191">
        <f>SUM('BASE GRAVABLE'!C27)</f>
        <v>2331.2750000000001</v>
      </c>
      <c r="I26" s="191">
        <f>SUM('BASE GRAVABLE'!E27)</f>
        <v>385.5</v>
      </c>
      <c r="J26" s="191">
        <f>SUM('BASE GRAVABLE'!H27)</f>
        <v>0</v>
      </c>
      <c r="K26" s="191"/>
      <c r="L26" s="191"/>
      <c r="M26" s="191">
        <f>'BASE GRAVABLE'!K27</f>
        <v>0</v>
      </c>
      <c r="N26" s="191">
        <f>SUM('BASE GRAVABLE'!T27)</f>
        <v>0</v>
      </c>
      <c r="O26" s="191">
        <f>'BASE GRAVABLE'!Q27</f>
        <v>278.45784722222226</v>
      </c>
      <c r="P26" s="191">
        <f>'BASE GRAVABLE'!N27</f>
        <v>0</v>
      </c>
      <c r="Q26" s="191">
        <f>'BASE GRAVABLE'!Z27</f>
        <v>0</v>
      </c>
      <c r="R26" s="191">
        <f>SUM('RETENCION ISR'!K27)</f>
        <v>0</v>
      </c>
      <c r="S26" s="191">
        <f>'BASE GRAVABLE'!Y27</f>
        <v>0</v>
      </c>
      <c r="T26" s="191">
        <f>'RETENCION ISR'!M27</f>
        <v>0</v>
      </c>
      <c r="U26" s="191">
        <f>'BASE GRAVABLE'!AC27</f>
        <v>0</v>
      </c>
      <c r="V26" s="191">
        <f>'BASE GRAVABLE'!AB27</f>
        <v>0</v>
      </c>
      <c r="W26" s="191"/>
      <c r="X26" s="232">
        <v>2995.24</v>
      </c>
      <c r="Y26" s="191">
        <f>SUM('RETENCION ISR'!J27)+('RETENCION RETROACTIVOS'!T27)</f>
        <v>76.450000000000017</v>
      </c>
      <c r="Z26" s="193">
        <v>1.23</v>
      </c>
      <c r="AA26" s="191"/>
      <c r="AB26" s="191"/>
      <c r="AC26" s="381"/>
      <c r="AD26" s="191"/>
      <c r="AE26" s="191"/>
      <c r="AF26" s="191"/>
      <c r="AG26" s="191"/>
      <c r="AH26" s="253">
        <f t="shared" ref="AH26" si="3">Y26+Z26+AA26+AC26+AB26+AF26+AD26+AE26+AG26</f>
        <v>77.680000000000021</v>
      </c>
      <c r="AI26" s="233">
        <f t="shared" ref="AI26" si="4">X26-AH26</f>
        <v>2917.56</v>
      </c>
      <c r="AJ26" s="175"/>
    </row>
    <row r="27" spans="1:36" ht="45" customHeight="1" x14ac:dyDescent="0.25">
      <c r="A27" s="371">
        <v>926731007</v>
      </c>
      <c r="B27" s="173" t="str">
        <f>PRESUPUESTO!A28</f>
        <v>RAMONA CECILIA VILLA ROSALES</v>
      </c>
      <c r="C27" s="426" t="str">
        <f>PRESUPUESTO!B28</f>
        <v>JEFE DE DEPTO. DE RECURSOS HUMANOS</v>
      </c>
      <c r="D27" s="386" t="s">
        <v>328</v>
      </c>
      <c r="E27" s="303" t="s">
        <v>398</v>
      </c>
      <c r="F27" s="383" t="str">
        <f>'SDI IMSS'!B28</f>
        <v>54-92-77-2617-1</v>
      </c>
      <c r="G27" s="191">
        <f>SUM(PRESUPUESTO!C28)</f>
        <v>16048.3</v>
      </c>
      <c r="H27" s="191">
        <f>SUM('BASE GRAVABLE'!C28)</f>
        <v>8024.15</v>
      </c>
      <c r="I27" s="191">
        <f>SUM('BASE GRAVABLE'!E28)</f>
        <v>385.5</v>
      </c>
      <c r="J27" s="191">
        <f>SUM('BASE GRAVABLE'!H28)</f>
        <v>0</v>
      </c>
      <c r="K27" s="191"/>
      <c r="L27" s="191"/>
      <c r="M27" s="191">
        <f>'BASE GRAVABLE'!K28</f>
        <v>0</v>
      </c>
      <c r="N27" s="191">
        <f>SUM('BASE GRAVABLE'!T28)</f>
        <v>0</v>
      </c>
      <c r="O27" s="191">
        <f>'BASE GRAVABLE'!Q28</f>
        <v>8024.15</v>
      </c>
      <c r="P27" s="191">
        <f>'BASE GRAVABLE'!N28</f>
        <v>0</v>
      </c>
      <c r="Q27" s="191">
        <f>'BASE GRAVABLE'!Z28</f>
        <v>304.91769999999997</v>
      </c>
      <c r="R27" s="191">
        <f>SUM('RETENCION ISR'!K28)</f>
        <v>0</v>
      </c>
      <c r="S27" s="191">
        <f>'BASE GRAVABLE'!Y28</f>
        <v>446</v>
      </c>
      <c r="T27" s="191">
        <f>'RETENCION ISR'!M28</f>
        <v>0</v>
      </c>
      <c r="U27" s="191">
        <f>'BASE GRAVABLE'!AC28</f>
        <v>0</v>
      </c>
      <c r="V27" s="191">
        <f>'BASE GRAVABLE'!AB28</f>
        <v>0</v>
      </c>
      <c r="W27" s="191"/>
      <c r="X27" s="232">
        <f t="shared" si="2"/>
        <v>17184.717700000001</v>
      </c>
      <c r="Y27" s="191">
        <f>SUM('RETENCION ISR'!J28)+('RETENCION RETROACTIVOS'!T28)</f>
        <v>3340.1</v>
      </c>
      <c r="Z27" s="193">
        <v>46.77</v>
      </c>
      <c r="AA27" s="191">
        <v>762.29</v>
      </c>
      <c r="AB27" s="191"/>
      <c r="AC27" s="381">
        <v>3776.83</v>
      </c>
      <c r="AD27" s="191"/>
      <c r="AE27" s="191">
        <v>99.6</v>
      </c>
      <c r="AF27" s="191"/>
      <c r="AG27" s="191"/>
      <c r="AH27" s="253">
        <f t="shared" si="0"/>
        <v>8025.59</v>
      </c>
      <c r="AI27" s="233">
        <f t="shared" si="1"/>
        <v>9159.1277000000009</v>
      </c>
      <c r="AJ27" s="175"/>
    </row>
    <row r="28" spans="1:36" ht="45" customHeight="1" x14ac:dyDescent="0.25">
      <c r="A28" s="371"/>
      <c r="B28" s="173" t="str">
        <f>PRESUPUESTO!A29</f>
        <v>MARIA GUADALUPE PEREZ CARRAZCO</v>
      </c>
      <c r="C28" s="174" t="str">
        <f>PRESUPUESTO!B29</f>
        <v>SECRETARIA DE DEPARTAMENTO</v>
      </c>
      <c r="D28" s="304" t="s">
        <v>525</v>
      </c>
      <c r="E28" s="304" t="s">
        <v>519</v>
      </c>
      <c r="F28" s="383" t="str">
        <f>'SDI IMSS'!B29</f>
        <v>04-02-80-4680-5</v>
      </c>
      <c r="G28" s="191">
        <f>SUM(PRESUPUESTO!C29)</f>
        <v>4662.55</v>
      </c>
      <c r="H28" s="191">
        <f>SUM('BASE GRAVABLE'!C29)</f>
        <v>2331.2750000000001</v>
      </c>
      <c r="I28" s="191">
        <f>SUM('BASE GRAVABLE'!E29)</f>
        <v>385.5</v>
      </c>
      <c r="J28" s="191">
        <f>SUM('BASE GRAVABLE'!H29)</f>
        <v>0</v>
      </c>
      <c r="K28" s="191"/>
      <c r="L28" s="191"/>
      <c r="M28" s="191">
        <f>'BASE GRAVABLE'!K29</f>
        <v>0</v>
      </c>
      <c r="N28" s="191">
        <f>SUM('BASE GRAVABLE'!T29)</f>
        <v>0</v>
      </c>
      <c r="O28" s="191">
        <f>'BASE GRAVABLE'!Q29</f>
        <v>2331.2750000000001</v>
      </c>
      <c r="P28" s="191">
        <f>'BASE GRAVABLE'!N29</f>
        <v>0</v>
      </c>
      <c r="Q28" s="191">
        <f>'BASE GRAVABLE'!Z29</f>
        <v>0</v>
      </c>
      <c r="R28" s="191">
        <f>SUM('RETENCION ISR'!K29)</f>
        <v>0</v>
      </c>
      <c r="S28" s="191">
        <f>'BASE GRAVABLE'!Y29</f>
        <v>0</v>
      </c>
      <c r="T28" s="191">
        <f>'RETENCION ISR'!M29</f>
        <v>0</v>
      </c>
      <c r="U28" s="191">
        <f>'BASE GRAVABLE'!AC29</f>
        <v>0</v>
      </c>
      <c r="V28" s="191">
        <f>'BASE GRAVABLE'!AB29</f>
        <v>0</v>
      </c>
      <c r="W28" s="191"/>
      <c r="X28" s="232">
        <v>5048.0600000000004</v>
      </c>
      <c r="Y28" s="191">
        <f>SUM('RETENCION ISR'!J29)+('RETENCION RETROACTIVOS'!T29)</f>
        <v>532.12</v>
      </c>
      <c r="Z28" s="193">
        <v>5.33</v>
      </c>
      <c r="AA28" s="191">
        <v>221.47</v>
      </c>
      <c r="AB28" s="191"/>
      <c r="AC28" s="381"/>
      <c r="AD28" s="191"/>
      <c r="AE28" s="191"/>
      <c r="AF28" s="191"/>
      <c r="AG28" s="191"/>
      <c r="AH28" s="253">
        <f t="shared" si="0"/>
        <v>758.92000000000007</v>
      </c>
      <c r="AI28" s="233">
        <f t="shared" si="1"/>
        <v>4289.1400000000003</v>
      </c>
      <c r="AJ28" s="175"/>
    </row>
    <row r="29" spans="1:36" ht="45" customHeight="1" x14ac:dyDescent="0.25">
      <c r="A29" s="371">
        <v>926731055</v>
      </c>
      <c r="B29" s="173" t="str">
        <f>PRESUPUESTO!A30</f>
        <v>FRANCISCO JAVIER SANCHEZ PEREZ</v>
      </c>
      <c r="C29" s="174" t="str">
        <f>PRESUPUESTO!B30</f>
        <v>ANALISTA TECNICO</v>
      </c>
      <c r="D29" s="389" t="s">
        <v>339</v>
      </c>
      <c r="E29" s="303" t="s">
        <v>404</v>
      </c>
      <c r="F29" s="383" t="str">
        <f>'SDI IMSS'!B30</f>
        <v>54-95-76-1285-3</v>
      </c>
      <c r="G29" s="191">
        <f>SUM(PRESUPUESTO!C30)</f>
        <v>5965.45</v>
      </c>
      <c r="H29" s="191">
        <f>SUM('BASE GRAVABLE'!C30)</f>
        <v>2982.7249999999999</v>
      </c>
      <c r="I29" s="191">
        <f>SUM('BASE GRAVABLE'!E30)</f>
        <v>385.5</v>
      </c>
      <c r="J29" s="191">
        <f>SUM('BASE GRAVABLE'!H30)</f>
        <v>0</v>
      </c>
      <c r="K29" s="191"/>
      <c r="L29" s="191"/>
      <c r="M29" s="191">
        <f>'BASE GRAVABLE'!K30</f>
        <v>0</v>
      </c>
      <c r="N29" s="191">
        <f>SUM('BASE GRAVABLE'!T30)</f>
        <v>0</v>
      </c>
      <c r="O29" s="191">
        <f>'BASE GRAVABLE'!Q30</f>
        <v>2982.7249999999999</v>
      </c>
      <c r="P29" s="191">
        <f>'BASE GRAVABLE'!N30</f>
        <v>0</v>
      </c>
      <c r="Q29" s="191">
        <f>'BASE GRAVABLE'!Z30</f>
        <v>56.671774999999997</v>
      </c>
      <c r="R29" s="191">
        <f>SUM('RETENCION ISR'!K30)</f>
        <v>0</v>
      </c>
      <c r="S29" s="191">
        <f>'BASE GRAVABLE'!Y30</f>
        <v>0</v>
      </c>
      <c r="T29" s="191">
        <f>'RETENCION ISR'!M30</f>
        <v>0</v>
      </c>
      <c r="U29" s="191">
        <f>'BASE GRAVABLE'!AC30</f>
        <v>0</v>
      </c>
      <c r="V29" s="191">
        <f>'BASE GRAVABLE'!AB30</f>
        <v>0</v>
      </c>
      <c r="W29" s="191"/>
      <c r="X29" s="232">
        <v>6407.63</v>
      </c>
      <c r="Y29" s="191">
        <f>SUM('RETENCION ISR'!J30)+('RETENCION RETROACTIVOS'!T30)</f>
        <v>821.48</v>
      </c>
      <c r="Z29" s="193">
        <v>10.01</v>
      </c>
      <c r="AA29" s="191">
        <v>283.36</v>
      </c>
      <c r="AB29" s="191"/>
      <c r="AC29" s="381"/>
      <c r="AD29" s="191"/>
      <c r="AE29" s="191"/>
      <c r="AF29" s="191">
        <f>H29*1%</f>
        <v>29.827249999999999</v>
      </c>
      <c r="AG29" s="191"/>
      <c r="AH29" s="253">
        <f t="shared" si="0"/>
        <v>1144.67725</v>
      </c>
      <c r="AI29" s="233">
        <f t="shared" si="1"/>
        <v>5262.9527500000004</v>
      </c>
      <c r="AJ29" s="175"/>
    </row>
    <row r="30" spans="1:36" ht="45" customHeight="1" x14ac:dyDescent="0.25">
      <c r="A30" s="371">
        <v>926731039</v>
      </c>
      <c r="B30" s="173" t="str">
        <f>PRESUPUESTO!A31</f>
        <v>MARCO ANTONIO TAPIA CORREA</v>
      </c>
      <c r="C30" s="174" t="str">
        <f>PRESUPUESTO!B31</f>
        <v>TECNICO EN MANTENIMIENTO</v>
      </c>
      <c r="D30" s="385" t="s">
        <v>204</v>
      </c>
      <c r="E30" s="303" t="s">
        <v>406</v>
      </c>
      <c r="F30" s="383" t="str">
        <f>'SDI IMSS'!B31</f>
        <v>62-78-58-2527-4</v>
      </c>
      <c r="G30" s="191">
        <f>SUM(PRESUPUESTO!C31)</f>
        <v>4443.75</v>
      </c>
      <c r="H30" s="191">
        <f>SUM('BASE GRAVABLE'!C31)</f>
        <v>2221.875</v>
      </c>
      <c r="I30" s="191">
        <f>SUM('BASE GRAVABLE'!E31)</f>
        <v>385.5</v>
      </c>
      <c r="J30" s="191">
        <f>SUM('BASE GRAVABLE'!H31)</f>
        <v>0</v>
      </c>
      <c r="K30" s="191"/>
      <c r="L30" s="191"/>
      <c r="M30" s="191">
        <f>'BASE GRAVABLE'!K31</f>
        <v>0</v>
      </c>
      <c r="N30" s="191">
        <f>SUM('BASE GRAVABLE'!T31)</f>
        <v>0</v>
      </c>
      <c r="O30" s="191">
        <f>'BASE GRAVABLE'!Q31</f>
        <v>2221.875</v>
      </c>
      <c r="P30" s="191">
        <f>'BASE GRAVABLE'!N31</f>
        <v>0</v>
      </c>
      <c r="Q30" s="191">
        <f>'BASE GRAVABLE'!Z31</f>
        <v>126.64687500000001</v>
      </c>
      <c r="R30" s="191">
        <f>SUM('RETENCION ISR'!K31)</f>
        <v>0</v>
      </c>
      <c r="S30" s="191">
        <f>'BASE GRAVABLE'!Y31</f>
        <v>0</v>
      </c>
      <c r="T30" s="191">
        <f>'RETENCION ISR'!M31</f>
        <v>0</v>
      </c>
      <c r="U30" s="191">
        <f>'BASE GRAVABLE'!AC31</f>
        <v>0</v>
      </c>
      <c r="V30" s="191">
        <f>'BASE GRAVABLE'!AB31</f>
        <v>0</v>
      </c>
      <c r="W30" s="191"/>
      <c r="X30" s="232">
        <v>4955.91</v>
      </c>
      <c r="Y30" s="191">
        <f>SUM('RETENCION ISR'!J31)+('RETENCION RETROACTIVOS'!T31)</f>
        <v>515.6</v>
      </c>
      <c r="Z30" s="193">
        <v>5.08</v>
      </c>
      <c r="AA30" s="191">
        <v>211.08</v>
      </c>
      <c r="AB30" s="191"/>
      <c r="AC30" s="381"/>
      <c r="AD30" s="191"/>
      <c r="AE30" s="191"/>
      <c r="AF30" s="191"/>
      <c r="AG30" s="191"/>
      <c r="AH30" s="253">
        <f t="shared" si="0"/>
        <v>731.7600000000001</v>
      </c>
      <c r="AI30" s="233">
        <f t="shared" si="1"/>
        <v>4224.1499999999996</v>
      </c>
      <c r="AJ30" s="175"/>
    </row>
    <row r="31" spans="1:36" ht="45" customHeight="1" x14ac:dyDescent="0.25">
      <c r="A31" s="371">
        <v>926731042</v>
      </c>
      <c r="B31" s="173" t="str">
        <f>PRESUPUESTO!A32</f>
        <v xml:space="preserve">PATRICIA GARCÍA MARTÍNEZ </v>
      </c>
      <c r="C31" s="174" t="str">
        <f>PRESUPUESTO!B32</f>
        <v>TECNICO EN MANTENIMIENTO</v>
      </c>
      <c r="D31" s="385" t="s">
        <v>341</v>
      </c>
      <c r="E31" s="303" t="s">
        <v>407</v>
      </c>
      <c r="F31" s="383" t="str">
        <f>'SDI IMSS'!B32</f>
        <v>04-08-66-0149-1</v>
      </c>
      <c r="G31" s="191">
        <f>SUM(PRESUPUESTO!C32)</f>
        <v>4443.75</v>
      </c>
      <c r="H31" s="191">
        <f>SUM('BASE GRAVABLE'!C32)</f>
        <v>2221.875</v>
      </c>
      <c r="I31" s="191">
        <f>SUM('BASE GRAVABLE'!E32)</f>
        <v>385.5</v>
      </c>
      <c r="J31" s="191">
        <f>SUM('BASE GRAVABLE'!H32)</f>
        <v>0</v>
      </c>
      <c r="K31" s="191"/>
      <c r="L31" s="191"/>
      <c r="M31" s="191">
        <f>'BASE GRAVABLE'!K32</f>
        <v>0</v>
      </c>
      <c r="N31" s="191">
        <f>SUM('BASE GRAVABLE'!T32)</f>
        <v>0</v>
      </c>
      <c r="O31" s="191">
        <f>'BASE GRAVABLE'!Q32</f>
        <v>2221.875</v>
      </c>
      <c r="P31" s="191">
        <f>'BASE GRAVABLE'!N32</f>
        <v>0</v>
      </c>
      <c r="Q31" s="191">
        <f>'BASE GRAVABLE'!Z32</f>
        <v>126.64687500000001</v>
      </c>
      <c r="R31" s="191">
        <f>SUM('RETENCION ISR'!K32)</f>
        <v>0</v>
      </c>
      <c r="S31" s="191">
        <f>'BASE GRAVABLE'!Y32</f>
        <v>0</v>
      </c>
      <c r="T31" s="191">
        <f>'RETENCION ISR'!M32</f>
        <v>0</v>
      </c>
      <c r="U31" s="191">
        <f>'BASE GRAVABLE'!AC32</f>
        <v>0</v>
      </c>
      <c r="V31" s="191">
        <f>'BASE GRAVABLE'!AB32</f>
        <v>0</v>
      </c>
      <c r="W31" s="191"/>
      <c r="X31" s="232">
        <v>4955.91</v>
      </c>
      <c r="Y31" s="191">
        <f>SUM('RETENCION ISR'!J32)+('RETENCION RETROACTIVOS'!T32)</f>
        <v>515.6</v>
      </c>
      <c r="Z31" s="193">
        <v>5.08</v>
      </c>
      <c r="AA31" s="191">
        <v>211.08</v>
      </c>
      <c r="AB31" s="191"/>
      <c r="AC31" s="381">
        <v>684</v>
      </c>
      <c r="AD31" s="191"/>
      <c r="AE31" s="191"/>
      <c r="AF31" s="191"/>
      <c r="AG31" s="191"/>
      <c r="AH31" s="253">
        <f t="shared" si="0"/>
        <v>1415.7600000000002</v>
      </c>
      <c r="AI31" s="233">
        <f t="shared" si="1"/>
        <v>3540.1499999999996</v>
      </c>
      <c r="AJ31" s="175"/>
    </row>
    <row r="32" spans="1:36" ht="45" customHeight="1" x14ac:dyDescent="0.25">
      <c r="A32" s="371">
        <v>926731043</v>
      </c>
      <c r="B32" s="173" t="str">
        <f>PRESUPUESTO!A33</f>
        <v>MANUEL VILLALVAZO GUTIERREZ</v>
      </c>
      <c r="C32" s="174" t="str">
        <f>PRESUPUESTO!B33</f>
        <v>INTENDENTE</v>
      </c>
      <c r="D32" s="385" t="s">
        <v>340</v>
      </c>
      <c r="E32" s="303" t="s">
        <v>522</v>
      </c>
      <c r="F32" s="383" t="str">
        <f>'SDI IMSS'!B33</f>
        <v>54-89-64-0477-6</v>
      </c>
      <c r="G32" s="191">
        <f>SUM(PRESUPUESTO!C33)</f>
        <v>4247.45</v>
      </c>
      <c r="H32" s="191">
        <f>SUM('BASE GRAVABLE'!C33)</f>
        <v>2123.7249999999999</v>
      </c>
      <c r="I32" s="191">
        <f>SUM('BASE GRAVABLE'!E33)</f>
        <v>385.5</v>
      </c>
      <c r="J32" s="191">
        <f>SUM('BASE GRAVABLE'!H33)</f>
        <v>0</v>
      </c>
      <c r="K32" s="191"/>
      <c r="L32" s="191"/>
      <c r="M32" s="191">
        <f>'BASE GRAVABLE'!K33</f>
        <v>0</v>
      </c>
      <c r="N32" s="191">
        <f>SUM('BASE GRAVABLE'!T33)</f>
        <v>0</v>
      </c>
      <c r="O32" s="191">
        <f>'BASE GRAVABLE'!Q33</f>
        <v>2123.7249999999999</v>
      </c>
      <c r="P32" s="191">
        <f>'BASE GRAVABLE'!N33</f>
        <v>0</v>
      </c>
      <c r="Q32" s="191">
        <f>'BASE GRAVABLE'!Z33</f>
        <v>201.75387499999999</v>
      </c>
      <c r="R32" s="191">
        <f>SUM('RETENCION ISR'!K33)</f>
        <v>0</v>
      </c>
      <c r="S32" s="191">
        <f>'BASE GRAVABLE'!Y33</f>
        <v>0</v>
      </c>
      <c r="T32" s="191">
        <f>'RETENCION ISR'!M33</f>
        <v>0</v>
      </c>
      <c r="U32" s="191">
        <f>'BASE GRAVABLE'!AC33</f>
        <v>0</v>
      </c>
      <c r="V32" s="191">
        <f>'BASE GRAVABLE'!AB33</f>
        <v>0</v>
      </c>
      <c r="W32" s="191"/>
      <c r="X32" s="232">
        <v>4834.71</v>
      </c>
      <c r="Y32" s="191">
        <f>SUM('RETENCION ISR'!J33)+('RETENCION RETROACTIVOS'!T33)</f>
        <v>493.88</v>
      </c>
      <c r="Z32" s="193">
        <v>4.7300000000000004</v>
      </c>
      <c r="AA32" s="191">
        <v>201.75</v>
      </c>
      <c r="AB32" s="191"/>
      <c r="AC32" s="381">
        <v>300</v>
      </c>
      <c r="AD32" s="191"/>
      <c r="AE32" s="191"/>
      <c r="AF32" s="191"/>
      <c r="AG32" s="191">
        <f>H32*1%</f>
        <v>21.23725</v>
      </c>
      <c r="AH32" s="253">
        <f t="shared" si="0"/>
        <v>1021.59725</v>
      </c>
      <c r="AI32" s="233">
        <f t="shared" si="1"/>
        <v>3813.1127500000002</v>
      </c>
      <c r="AJ32" s="175"/>
    </row>
    <row r="33" spans="1:36" ht="45" customHeight="1" x14ac:dyDescent="0.25">
      <c r="A33" s="371"/>
      <c r="B33" s="173" t="str">
        <f>PRESUPUESTO!A34</f>
        <v>JOSE ANTONIO GUTIERREZ QUIROZ</v>
      </c>
      <c r="C33" s="174" t="str">
        <f>PRESUPUESTO!B34</f>
        <v>INTENDENTE</v>
      </c>
      <c r="D33" s="304" t="s">
        <v>526</v>
      </c>
      <c r="E33" s="304" t="s">
        <v>516</v>
      </c>
      <c r="F33" s="383" t="str">
        <f>'SDI IMSS'!B34</f>
        <v>54-74-57-1149-6</v>
      </c>
      <c r="G33" s="191">
        <f>SUM(PRESUPUESTO!C34)</f>
        <v>4247.45</v>
      </c>
      <c r="H33" s="191">
        <f>SUM('BASE GRAVABLE'!C34)</f>
        <v>2123.7249999999999</v>
      </c>
      <c r="I33" s="191">
        <f>SUM('BASE GRAVABLE'!E34)</f>
        <v>385.5</v>
      </c>
      <c r="J33" s="191">
        <f>SUM('BASE GRAVABLE'!H34)</f>
        <v>0</v>
      </c>
      <c r="K33" s="191"/>
      <c r="L33" s="191"/>
      <c r="M33" s="191">
        <f>'BASE GRAVABLE'!K34</f>
        <v>0</v>
      </c>
      <c r="N33" s="191">
        <f>SUM('BASE GRAVABLE'!T34)</f>
        <v>0</v>
      </c>
      <c r="O33" s="191">
        <f>'BASE GRAVABLE'!Q34</f>
        <v>2123.7249999999999</v>
      </c>
      <c r="P33" s="191">
        <f>'BASE GRAVABLE'!N34</f>
        <v>0</v>
      </c>
      <c r="Q33" s="191">
        <f>'BASE GRAVABLE'!Z34</f>
        <v>0</v>
      </c>
      <c r="R33" s="191">
        <f>SUM('RETENCION ISR'!K34)</f>
        <v>0</v>
      </c>
      <c r="S33" s="191">
        <f>'BASE GRAVABLE'!Y34</f>
        <v>0</v>
      </c>
      <c r="T33" s="191">
        <f>'RETENCION ISR'!M34</f>
        <v>0</v>
      </c>
      <c r="U33" s="191">
        <f>'BASE GRAVABLE'!AC34</f>
        <v>0</v>
      </c>
      <c r="V33" s="191">
        <f>'BASE GRAVABLE'!AB34</f>
        <v>0</v>
      </c>
      <c r="W33" s="191"/>
      <c r="X33" s="232">
        <v>4632.96</v>
      </c>
      <c r="Y33" s="191">
        <f>SUM('RETENCION ISR'!J34)+('RETENCION RETROACTIVOS'!T34)</f>
        <v>457.73</v>
      </c>
      <c r="Z33" s="193">
        <v>3.92</v>
      </c>
      <c r="AA33" s="191">
        <v>201.75</v>
      </c>
      <c r="AB33" s="191"/>
      <c r="AC33" s="381">
        <v>342</v>
      </c>
      <c r="AD33" s="191"/>
      <c r="AE33" s="191"/>
      <c r="AF33" s="191"/>
      <c r="AG33" s="191"/>
      <c r="AH33" s="253">
        <f t="shared" si="0"/>
        <v>1005.4000000000001</v>
      </c>
      <c r="AI33" s="233">
        <f t="shared" si="1"/>
        <v>3627.56</v>
      </c>
      <c r="AJ33" s="175"/>
    </row>
    <row r="34" spans="1:36" ht="45" customHeight="1" x14ac:dyDescent="0.25">
      <c r="A34" s="371"/>
      <c r="B34" s="173" t="str">
        <f>PRESUPUESTO!A35</f>
        <v>ERIK SALVADOR CONTRERAS ELIZONDO</v>
      </c>
      <c r="C34" s="174" t="str">
        <f>PRESUPUESTO!B35</f>
        <v>INTENDENTE</v>
      </c>
      <c r="D34" s="304"/>
      <c r="E34" s="304"/>
      <c r="F34" s="383"/>
      <c r="G34" s="191">
        <f>SUM(PRESUPUESTO!C35)</f>
        <v>4247.45</v>
      </c>
      <c r="H34" s="191">
        <f>SUM('BASE GRAVABLE'!C35)</f>
        <v>2123.7249999999999</v>
      </c>
      <c r="I34" s="191">
        <f>SUM('BASE GRAVABLE'!E35)</f>
        <v>385.5</v>
      </c>
      <c r="J34" s="191">
        <f>SUM('BASE GRAVABLE'!H35)</f>
        <v>0</v>
      </c>
      <c r="K34" s="191"/>
      <c r="L34" s="191"/>
      <c r="M34" s="191">
        <f>'BASE GRAVABLE'!K35</f>
        <v>0</v>
      </c>
      <c r="N34" s="191">
        <f>SUM('BASE GRAVABLE'!T35)</f>
        <v>0</v>
      </c>
      <c r="O34" s="191">
        <f>'BASE GRAVABLE'!Q35</f>
        <v>1262.4365277777774</v>
      </c>
      <c r="P34" s="191">
        <f>'BASE GRAVABLE'!N35</f>
        <v>0</v>
      </c>
      <c r="Q34" s="191">
        <f>'BASE GRAVABLE'!Z35</f>
        <v>0</v>
      </c>
      <c r="R34" s="191">
        <f>SUM('RETENCION ISR'!K35)</f>
        <v>0</v>
      </c>
      <c r="S34" s="191">
        <f>'BASE GRAVABLE'!Y35</f>
        <v>0</v>
      </c>
      <c r="T34" s="191">
        <f>'RETENCION ISR'!M35</f>
        <v>0</v>
      </c>
      <c r="U34" s="191">
        <f>'BASE GRAVABLE'!AC35</f>
        <v>0</v>
      </c>
      <c r="V34" s="191">
        <f>'BASE GRAVABLE'!AB35</f>
        <v>0</v>
      </c>
      <c r="W34" s="191"/>
      <c r="X34" s="232">
        <v>3771.67</v>
      </c>
      <c r="Y34" s="191">
        <f>SUM('RETENCION ISR'!J35)+('RETENCION RETROACTIVOS'!T35)</f>
        <v>312.55</v>
      </c>
      <c r="Z34" s="193">
        <v>2.19</v>
      </c>
      <c r="AA34" s="191"/>
      <c r="AB34" s="191"/>
      <c r="AC34" s="381"/>
      <c r="AD34" s="191"/>
      <c r="AE34" s="191"/>
      <c r="AF34" s="191"/>
      <c r="AG34" s="191">
        <f>H34*1%</f>
        <v>21.23725</v>
      </c>
      <c r="AH34" s="253">
        <f t="shared" si="0"/>
        <v>335.97725000000003</v>
      </c>
      <c r="AI34" s="233">
        <f t="shared" si="1"/>
        <v>3435.6927500000002</v>
      </c>
      <c r="AJ34" s="175"/>
    </row>
    <row r="35" spans="1:36" ht="45" customHeight="1" x14ac:dyDescent="0.25">
      <c r="A35" s="371"/>
      <c r="B35" s="173" t="str">
        <f>PRESUPUESTO!A36</f>
        <v>SANDRA GUADALUPE LÓPEZ MARTINEZ</v>
      </c>
      <c r="C35" s="174" t="str">
        <f>PRESUPUESTO!B36</f>
        <v>ALMACENISTA</v>
      </c>
      <c r="D35" s="304"/>
      <c r="E35" s="304"/>
      <c r="F35" s="383"/>
      <c r="G35" s="191">
        <f>SUM(PRESUPUESTO!C36)</f>
        <v>4247.45</v>
      </c>
      <c r="H35" s="191">
        <f>SUM('BASE GRAVABLE'!C36)</f>
        <v>2123.7249999999999</v>
      </c>
      <c r="I35" s="191">
        <f>SUM('BASE GRAVABLE'!E36)</f>
        <v>385.5</v>
      </c>
      <c r="J35" s="191">
        <f>SUM('BASE GRAVABLE'!H36)</f>
        <v>0</v>
      </c>
      <c r="K35" s="191"/>
      <c r="L35" s="191"/>
      <c r="M35" s="191">
        <f>'BASE GRAVABLE'!K36</f>
        <v>0</v>
      </c>
      <c r="N35" s="191">
        <f>SUM('BASE GRAVABLE'!T36)</f>
        <v>0</v>
      </c>
      <c r="O35" s="191">
        <f>'BASE GRAVABLE'!Q36</f>
        <v>212.37249999999997</v>
      </c>
      <c r="P35" s="191">
        <f>'BASE GRAVABLE'!N36</f>
        <v>0</v>
      </c>
      <c r="Q35" s="191">
        <f>'BASE GRAVABLE'!Z36</f>
        <v>0</v>
      </c>
      <c r="R35" s="191">
        <f>SUM('RETENCION ISR'!K36)</f>
        <v>0</v>
      </c>
      <c r="S35" s="191">
        <f>'BASE GRAVABLE'!Y36</f>
        <v>0</v>
      </c>
      <c r="T35" s="191">
        <f>'RETENCION ISR'!M36</f>
        <v>0</v>
      </c>
      <c r="U35" s="191">
        <f>'BASE GRAVABLE'!AC36</f>
        <v>0</v>
      </c>
      <c r="V35" s="191">
        <f>'BASE GRAVABLE'!AB36</f>
        <v>0</v>
      </c>
      <c r="W35" s="191"/>
      <c r="X35" s="232">
        <f t="shared" si="2"/>
        <v>2721.5974999999999</v>
      </c>
      <c r="Y35" s="191">
        <f>SUM('RETENCION ISR'!J36)+('RETENCION RETROACTIVOS'!T36)</f>
        <v>46.680000000000007</v>
      </c>
      <c r="Z35" s="193">
        <v>0.1</v>
      </c>
      <c r="AA35" s="191"/>
      <c r="AB35" s="191"/>
      <c r="AC35" s="381"/>
      <c r="AD35" s="191"/>
      <c r="AE35" s="191"/>
      <c r="AF35" s="191"/>
      <c r="AG35" s="191"/>
      <c r="AH35" s="253">
        <f t="shared" ref="AH35" si="5">Y35+Z35+AA35+AC35+AB35+AF35+AD35+AE35+AG35</f>
        <v>46.780000000000008</v>
      </c>
      <c r="AI35" s="233">
        <f t="shared" ref="AI35" si="6">X35-AH35</f>
        <v>2674.8174999999997</v>
      </c>
      <c r="AJ35" s="175"/>
    </row>
    <row r="36" spans="1:36" ht="45" customHeight="1" x14ac:dyDescent="0.25">
      <c r="A36" s="371">
        <v>926731045</v>
      </c>
      <c r="B36" s="173" t="str">
        <f>PRESUPUESTO!A37</f>
        <v>JORGE TORREZ MUNGUÍA</v>
      </c>
      <c r="C36" s="174" t="str">
        <f>PRESUPUESTO!B37</f>
        <v>VIGILANTE</v>
      </c>
      <c r="D36" s="385" t="s">
        <v>342</v>
      </c>
      <c r="E36" s="303" t="s">
        <v>408</v>
      </c>
      <c r="F36" s="383" t="str">
        <f>'SDI IMSS'!B37</f>
        <v>54-81-54-1563-0</v>
      </c>
      <c r="G36" s="191">
        <f>SUM(PRESUPUESTO!C37)</f>
        <v>3941.05</v>
      </c>
      <c r="H36" s="191">
        <f>SUM('BASE GRAVABLE'!C37)</f>
        <v>1970.5250000000001</v>
      </c>
      <c r="I36" s="191">
        <f>SUM('BASE GRAVABLE'!E37)</f>
        <v>385.5</v>
      </c>
      <c r="J36" s="191">
        <f>SUM('BASE GRAVABLE'!H37)</f>
        <v>0</v>
      </c>
      <c r="K36" s="191"/>
      <c r="L36" s="191"/>
      <c r="M36" s="191">
        <f>'BASE GRAVABLE'!K37</f>
        <v>0</v>
      </c>
      <c r="N36" s="191">
        <f>SUM('BASE GRAVABLE'!T37)</f>
        <v>0</v>
      </c>
      <c r="O36" s="191">
        <f>'BASE GRAVABLE'!Q37</f>
        <v>1970.5250000000001</v>
      </c>
      <c r="P36" s="191">
        <f>'BASE GRAVABLE'!N37</f>
        <v>0</v>
      </c>
      <c r="Q36" s="191">
        <f>'BASE GRAVABLE'!Z37</f>
        <v>112.31992500000001</v>
      </c>
      <c r="R36" s="191">
        <f>SUM('RETENCION ISR'!K37)</f>
        <v>0</v>
      </c>
      <c r="S36" s="191">
        <f>'BASE GRAVABLE'!Y37</f>
        <v>0</v>
      </c>
      <c r="T36" s="191">
        <f>'RETENCION ISR'!M37</f>
        <v>0</v>
      </c>
      <c r="U36" s="191">
        <f>'BASE GRAVABLE'!AC37</f>
        <v>0</v>
      </c>
      <c r="V36" s="191">
        <f>'BASE GRAVABLE'!AB37</f>
        <v>0</v>
      </c>
      <c r="W36" s="191"/>
      <c r="X36" s="232">
        <v>4438.88</v>
      </c>
      <c r="Y36" s="191">
        <f>SUM('RETENCION ISR'!J37)+('RETENCION RETROACTIVOS'!T37)</f>
        <v>422.95</v>
      </c>
      <c r="Z36" s="193">
        <v>3.31</v>
      </c>
      <c r="AA36" s="191">
        <v>187.2</v>
      </c>
      <c r="AB36" s="191"/>
      <c r="AC36" s="381">
        <v>299.14</v>
      </c>
      <c r="AD36" s="191"/>
      <c r="AE36" s="191"/>
      <c r="AF36" s="191"/>
      <c r="AG36" s="191">
        <f>H36*1%</f>
        <v>19.705250000000003</v>
      </c>
      <c r="AH36" s="253">
        <f t="shared" si="0"/>
        <v>932.30525</v>
      </c>
      <c r="AI36" s="233">
        <f t="shared" si="1"/>
        <v>3506.5747500000002</v>
      </c>
      <c r="AJ36" s="175"/>
    </row>
    <row r="37" spans="1:36" ht="45" customHeight="1" thickBot="1" x14ac:dyDescent="0.3">
      <c r="A37" s="371">
        <v>926731044</v>
      </c>
      <c r="B37" s="173" t="str">
        <f>PRESUPUESTO!A38</f>
        <v>MIGUEL SOLORZANO SANCHEZ</v>
      </c>
      <c r="C37" s="174" t="str">
        <f>PRESUPUESTO!B38</f>
        <v>VIGILANTE</v>
      </c>
      <c r="D37" s="390" t="s">
        <v>343</v>
      </c>
      <c r="E37" s="303" t="s">
        <v>409</v>
      </c>
      <c r="F37" s="383" t="str">
        <f>'SDI IMSS'!B38</f>
        <v>54-87-53-0215-7</v>
      </c>
      <c r="G37" s="191">
        <f>SUM(PRESUPUESTO!C38)</f>
        <v>3941.05</v>
      </c>
      <c r="H37" s="191">
        <f>SUM('BASE GRAVABLE'!C38)</f>
        <v>1970.5250000000001</v>
      </c>
      <c r="I37" s="191">
        <f>SUM('BASE GRAVABLE'!E38)</f>
        <v>385.5</v>
      </c>
      <c r="J37" s="191">
        <f>SUM('BASE GRAVABLE'!H38)</f>
        <v>0</v>
      </c>
      <c r="K37" s="191"/>
      <c r="L37" s="191"/>
      <c r="M37" s="191">
        <f>'BASE GRAVABLE'!K38</f>
        <v>0</v>
      </c>
      <c r="N37" s="191">
        <f>SUM('BASE GRAVABLE'!T38)</f>
        <v>0</v>
      </c>
      <c r="O37" s="191">
        <f>'BASE GRAVABLE'!Q38</f>
        <v>1970.5250000000001</v>
      </c>
      <c r="P37" s="191">
        <f>'BASE GRAVABLE'!N38</f>
        <v>0</v>
      </c>
      <c r="Q37" s="191">
        <f>'BASE GRAVABLE'!Z38</f>
        <v>74.879950000000008</v>
      </c>
      <c r="R37" s="191">
        <f>SUM('RETENCION ISR'!K38)</f>
        <v>0</v>
      </c>
      <c r="S37" s="191">
        <f>'BASE GRAVABLE'!Y38</f>
        <v>0</v>
      </c>
      <c r="T37" s="191">
        <f>'RETENCION ISR'!M38</f>
        <v>0</v>
      </c>
      <c r="U37" s="191">
        <f>'BASE GRAVABLE'!AC38</f>
        <v>0</v>
      </c>
      <c r="V37" s="191">
        <f>'BASE GRAVABLE'!AB38</f>
        <v>0</v>
      </c>
      <c r="W37" s="191"/>
      <c r="X37" s="232">
        <v>4401.4399999999996</v>
      </c>
      <c r="Y37" s="191">
        <f>SUM('RETENCION ISR'!J38)+('RETENCION RETROACTIVOS'!T38)</f>
        <v>416.24</v>
      </c>
      <c r="Z37" s="193">
        <v>3.17</v>
      </c>
      <c r="AA37" s="191">
        <v>187.2</v>
      </c>
      <c r="AB37" s="191"/>
      <c r="AC37" s="381"/>
      <c r="AD37" s="191"/>
      <c r="AE37" s="191"/>
      <c r="AF37" s="191"/>
      <c r="AG37" s="191">
        <f>H37*1%</f>
        <v>19.705250000000003</v>
      </c>
      <c r="AH37" s="253">
        <f t="shared" si="0"/>
        <v>626.31524999999999</v>
      </c>
      <c r="AI37" s="233">
        <f t="shared" si="1"/>
        <v>3775.1247499999995</v>
      </c>
      <c r="AJ37" s="175"/>
    </row>
    <row r="38" spans="1:36" ht="45" customHeight="1" thickBot="1" x14ac:dyDescent="0.3">
      <c r="A38" s="371"/>
      <c r="B38" s="173">
        <f>PRESUPUESTO!A39</f>
        <v>0</v>
      </c>
      <c r="C38" s="174" t="str">
        <f>PRESUPUESTO!B39</f>
        <v>CHOFER DE DIRECTOR</v>
      </c>
      <c r="D38" s="425" t="s">
        <v>582</v>
      </c>
      <c r="E38" s="425" t="s">
        <v>583</v>
      </c>
      <c r="F38" s="383">
        <f>'SDI IMSS'!B39</f>
        <v>0</v>
      </c>
      <c r="G38" s="191">
        <f>SUM(PRESUPUESTO!C39)</f>
        <v>0</v>
      </c>
      <c r="H38" s="191">
        <f>SUM('BASE GRAVABLE'!C39)</f>
        <v>0</v>
      </c>
      <c r="I38" s="191">
        <f>SUM('BASE GRAVABLE'!E39)</f>
        <v>0</v>
      </c>
      <c r="J38" s="191">
        <f>SUM('BASE GRAVABLE'!H39)</f>
        <v>0</v>
      </c>
      <c r="K38" s="191"/>
      <c r="L38" s="191"/>
      <c r="M38" s="191">
        <f>'BASE GRAVABLE'!K39</f>
        <v>0</v>
      </c>
      <c r="N38" s="191">
        <f>SUM('BASE GRAVABLE'!T39)</f>
        <v>0</v>
      </c>
      <c r="O38" s="191">
        <f>'BASE GRAVABLE'!Q39</f>
        <v>0</v>
      </c>
      <c r="P38" s="191">
        <f>'BASE GRAVABLE'!N39</f>
        <v>0</v>
      </c>
      <c r="Q38" s="191">
        <f>'BASE GRAVABLE'!Z39</f>
        <v>0</v>
      </c>
      <c r="R38" s="191">
        <f>SUM('RETENCION ISR'!K39)</f>
        <v>0</v>
      </c>
      <c r="S38" s="191">
        <f>'BASE GRAVABLE'!Y39</f>
        <v>0</v>
      </c>
      <c r="T38" s="191">
        <f>'RETENCION ISR'!M39</f>
        <v>0</v>
      </c>
      <c r="U38" s="191">
        <f>'BASE GRAVABLE'!AC39</f>
        <v>0</v>
      </c>
      <c r="V38" s="191">
        <f>'BASE GRAVABLE'!AB39</f>
        <v>0</v>
      </c>
      <c r="W38" s="191"/>
      <c r="X38" s="232">
        <f t="shared" si="2"/>
        <v>0</v>
      </c>
      <c r="Y38" s="191">
        <f>SUM('RETENCION ISR'!J39)+('RETENCION RETROACTIVOS'!T39)</f>
        <v>0</v>
      </c>
      <c r="Z38" s="193"/>
      <c r="AA38" s="191"/>
      <c r="AB38" s="191"/>
      <c r="AC38" s="381"/>
      <c r="AD38" s="191"/>
      <c r="AE38" s="191"/>
      <c r="AF38" s="191"/>
      <c r="AG38" s="191"/>
      <c r="AH38" s="253">
        <f t="shared" si="0"/>
        <v>0</v>
      </c>
      <c r="AI38" s="233">
        <f t="shared" si="1"/>
        <v>0</v>
      </c>
      <c r="AJ38" s="175"/>
    </row>
    <row r="39" spans="1:36" ht="45" customHeight="1" x14ac:dyDescent="0.25">
      <c r="A39" s="371"/>
      <c r="B39" s="384" t="str">
        <f>PRESUPUESTO!A40</f>
        <v>JESUS RAMON GAUNA SIGALA</v>
      </c>
      <c r="C39" s="174" t="str">
        <f>PRESUPUESTO!B40</f>
        <v>SUBDIRECTOR ACADEMICO</v>
      </c>
      <c r="D39" s="303" t="s">
        <v>527</v>
      </c>
      <c r="E39" s="303" t="s">
        <v>515</v>
      </c>
      <c r="F39" s="383" t="str">
        <f>'SDI IMSS'!B40</f>
        <v>04-06-67-0359-8</v>
      </c>
      <c r="G39" s="191">
        <f>SUM(PRESUPUESTO!C40)</f>
        <v>26190.6</v>
      </c>
      <c r="H39" s="191">
        <f>SUM('BASE GRAVABLE'!C40)</f>
        <v>13095.3</v>
      </c>
      <c r="I39" s="191">
        <f>SUM('BASE GRAVABLE'!E40)</f>
        <v>385.5</v>
      </c>
      <c r="J39" s="191">
        <f>SUM('BASE GRAVABLE'!H40)</f>
        <v>0</v>
      </c>
      <c r="K39" s="191"/>
      <c r="L39" s="191"/>
      <c r="M39" s="191">
        <f>'BASE GRAVABLE'!K40</f>
        <v>0</v>
      </c>
      <c r="N39" s="191">
        <f>SUM('BASE GRAVABLE'!T40)</f>
        <v>0</v>
      </c>
      <c r="O39" s="191">
        <f>'BASE GRAVABLE'!Q40</f>
        <v>9566.8441666666677</v>
      </c>
      <c r="P39" s="191">
        <f>'BASE GRAVABLE'!N40</f>
        <v>0</v>
      </c>
      <c r="Q39" s="191">
        <f>'BASE GRAVABLE'!Z40</f>
        <v>0</v>
      </c>
      <c r="R39" s="191">
        <f>SUM('RETENCION ISR'!K40)</f>
        <v>0</v>
      </c>
      <c r="S39" s="191">
        <f>'BASE GRAVABLE'!Y40</f>
        <v>0</v>
      </c>
      <c r="T39" s="191">
        <f>'RETENCION ISR'!M40</f>
        <v>0</v>
      </c>
      <c r="U39" s="191">
        <f>'BASE GRAVABLE'!AC40</f>
        <v>0</v>
      </c>
      <c r="V39" s="191">
        <f>'BASE GRAVABLE'!AB40</f>
        <v>0</v>
      </c>
      <c r="W39" s="191"/>
      <c r="X39" s="232">
        <v>23047.64</v>
      </c>
      <c r="Y39" s="191">
        <f>SUM('RETENCION ISR'!J40)+('RETENCION RETROACTIVOS'!T40)</f>
        <v>5098.9799999999996</v>
      </c>
      <c r="Z39" s="193">
        <v>71.709999999999994</v>
      </c>
      <c r="AA39" s="191">
        <v>1244.05</v>
      </c>
      <c r="AB39" s="191"/>
      <c r="AC39" s="381"/>
      <c r="AD39" s="191"/>
      <c r="AE39" s="191"/>
      <c r="AF39" s="191"/>
      <c r="AG39" s="191"/>
      <c r="AH39" s="253">
        <f t="shared" si="0"/>
        <v>6414.74</v>
      </c>
      <c r="AI39" s="233">
        <f t="shared" si="1"/>
        <v>16632.900000000001</v>
      </c>
      <c r="AJ39" s="175"/>
    </row>
    <row r="40" spans="1:36" ht="45" customHeight="1" x14ac:dyDescent="0.25">
      <c r="A40" s="371">
        <v>926731076</v>
      </c>
      <c r="B40" s="173" t="str">
        <f>PRESUPUESTO!A41</f>
        <v>MARIA ESTHER AGUAYO QUIROZ</v>
      </c>
      <c r="C40" s="174" t="str">
        <f>PRESUPUESTO!B41</f>
        <v>SRIA DE SUBDIRECCIÓN Académica</v>
      </c>
      <c r="D40" s="386" t="s">
        <v>337</v>
      </c>
      <c r="E40" s="303" t="s">
        <v>348</v>
      </c>
      <c r="F40" s="383" t="str">
        <f>'SDI IMSS'!B41</f>
        <v>54-96-77-1202-4</v>
      </c>
      <c r="G40" s="191">
        <f>SUM(PRESUPUESTO!C41)</f>
        <v>5403.6</v>
      </c>
      <c r="H40" s="191">
        <f>SUM('BASE GRAVABLE'!C41)</f>
        <v>2701.8</v>
      </c>
      <c r="I40" s="191">
        <f>SUM('BASE GRAVABLE'!E41)</f>
        <v>385.5</v>
      </c>
      <c r="J40" s="191">
        <f>SUM('BASE GRAVABLE'!H41)</f>
        <v>0</v>
      </c>
      <c r="K40" s="191"/>
      <c r="L40" s="191"/>
      <c r="M40" s="191">
        <f>'BASE GRAVABLE'!K41</f>
        <v>0</v>
      </c>
      <c r="N40" s="191">
        <f>SUM('BASE GRAVABLE'!T41)</f>
        <v>0</v>
      </c>
      <c r="O40" s="191">
        <f>'BASE GRAVABLE'!Q41</f>
        <v>2701.8</v>
      </c>
      <c r="P40" s="191">
        <f>'BASE GRAVABLE'!N41</f>
        <v>0</v>
      </c>
      <c r="Q40" s="191">
        <f>'BASE GRAVABLE'!Z41</f>
        <v>0</v>
      </c>
      <c r="R40" s="191">
        <f>SUM('RETENCION ISR'!K41)</f>
        <v>0</v>
      </c>
      <c r="S40" s="191">
        <f>'BASE GRAVABLE'!Y41</f>
        <v>446</v>
      </c>
      <c r="T40" s="191">
        <f>'RETENCION ISR'!M41</f>
        <v>0</v>
      </c>
      <c r="U40" s="191">
        <f>'BASE GRAVABLE'!AC41</f>
        <v>0</v>
      </c>
      <c r="V40" s="191">
        <f>'BASE GRAVABLE'!AB41</f>
        <v>0</v>
      </c>
      <c r="W40" s="191"/>
      <c r="X40" s="232">
        <f t="shared" si="2"/>
        <v>6235.1</v>
      </c>
      <c r="Y40" s="191">
        <f>SUM('RETENCION ISR'!J41)+('RETENCION RETROACTIVOS'!T41)</f>
        <v>784.63000000000011</v>
      </c>
      <c r="Z40" s="193">
        <v>9.64</v>
      </c>
      <c r="AA40" s="191">
        <v>256.67</v>
      </c>
      <c r="AB40" s="191"/>
      <c r="AC40" s="381">
        <v>330</v>
      </c>
      <c r="AD40" s="191"/>
      <c r="AE40" s="191"/>
      <c r="AF40" s="191"/>
      <c r="AG40" s="191">
        <f>H40*1%</f>
        <v>27.018000000000001</v>
      </c>
      <c r="AH40" s="253">
        <f t="shared" si="0"/>
        <v>1407.9580000000001</v>
      </c>
      <c r="AI40" s="233">
        <f t="shared" si="1"/>
        <v>4827.1419999999998</v>
      </c>
      <c r="AJ40" s="175"/>
    </row>
    <row r="41" spans="1:36" ht="45" customHeight="1" x14ac:dyDescent="0.25">
      <c r="A41" s="371"/>
      <c r="B41" s="173" t="str">
        <f>PRESUPUESTO!A42</f>
        <v>SOCRATES VAZQUEZ RAMOS</v>
      </c>
      <c r="C41" s="174" t="str">
        <f>PRESUPUESTO!B42</f>
        <v>CAPTURISTA</v>
      </c>
      <c r="D41" s="385" t="s">
        <v>534</v>
      </c>
      <c r="E41" s="303" t="s">
        <v>403</v>
      </c>
      <c r="F41" s="383" t="str">
        <f>'SDI IMSS'!B42</f>
        <v>04-08-87-1950-7</v>
      </c>
      <c r="G41" s="191">
        <f>SUM(PRESUPUESTO!C42)</f>
        <v>5140.2</v>
      </c>
      <c r="H41" s="191">
        <f>SUM('BASE GRAVABLE'!C42)</f>
        <v>2570.1</v>
      </c>
      <c r="I41" s="191">
        <f>SUM('BASE GRAVABLE'!E42)</f>
        <v>385.5</v>
      </c>
      <c r="J41" s="191">
        <f>SUM('BASE GRAVABLE'!H42)</f>
        <v>0</v>
      </c>
      <c r="K41" s="191"/>
      <c r="L41" s="191"/>
      <c r="M41" s="191">
        <f>'BASE GRAVABLE'!K42</f>
        <v>0</v>
      </c>
      <c r="N41" s="191">
        <f>SUM('BASE GRAVABLE'!T42)</f>
        <v>0</v>
      </c>
      <c r="O41" s="191">
        <f>'BASE GRAVABLE'!Q42</f>
        <v>2570.1</v>
      </c>
      <c r="P41" s="191">
        <f>'BASE GRAVABLE'!N42</f>
        <v>0</v>
      </c>
      <c r="Q41" s="191">
        <f>'BASE GRAVABLE'!Z42</f>
        <v>146.4957</v>
      </c>
      <c r="R41" s="191">
        <f>SUM('RETENCION ISR'!K42)</f>
        <v>0</v>
      </c>
      <c r="S41" s="191">
        <f>'BASE GRAVABLE'!Y42</f>
        <v>0</v>
      </c>
      <c r="T41" s="191">
        <f>'RETENCION ISR'!M42</f>
        <v>0</v>
      </c>
      <c r="U41" s="191">
        <f>'BASE GRAVABLE'!AC42</f>
        <v>0</v>
      </c>
      <c r="V41" s="191">
        <f>'BASE GRAVABLE'!AB42</f>
        <v>0</v>
      </c>
      <c r="W41" s="191"/>
      <c r="X41" s="232">
        <f t="shared" si="2"/>
        <v>5672.1957000000002</v>
      </c>
      <c r="Y41" s="191">
        <f>SUM('RETENCION ISR'!J42)+('RETENCION RETROACTIVOS'!T42)</f>
        <v>664.3900000000001</v>
      </c>
      <c r="Z41" s="193">
        <v>6.93</v>
      </c>
      <c r="AA41" s="191">
        <v>244.16</v>
      </c>
      <c r="AB41" s="191"/>
      <c r="AC41" s="381">
        <v>417</v>
      </c>
      <c r="AD41" s="191"/>
      <c r="AE41" s="191"/>
      <c r="AF41" s="191"/>
      <c r="AG41" s="191">
        <f>H41*1%</f>
        <v>25.701000000000001</v>
      </c>
      <c r="AH41" s="253">
        <f t="shared" si="0"/>
        <v>1358.181</v>
      </c>
      <c r="AI41" s="233">
        <v>4314.0200000000004</v>
      </c>
      <c r="AJ41" s="175"/>
    </row>
    <row r="42" spans="1:36" ht="45" customHeight="1" x14ac:dyDescent="0.25">
      <c r="A42" s="371"/>
      <c r="B42" s="173" t="str">
        <f>PRESUPUESTO!A43</f>
        <v>BELEN VARGAS RODRIGUEZ</v>
      </c>
      <c r="C42" s="174" t="str">
        <f>PRESUPUESTO!B43</f>
        <v>PSICOLOGO</v>
      </c>
      <c r="D42" s="388" t="s">
        <v>379</v>
      </c>
      <c r="E42" s="303" t="s">
        <v>402</v>
      </c>
      <c r="F42" s="383" t="str">
        <f>'SDI IMSS'!B43</f>
        <v>04-09-77-1008-3</v>
      </c>
      <c r="G42" s="191">
        <f>SUM(PRESUPUESTO!C43)</f>
        <v>6910.5</v>
      </c>
      <c r="H42" s="191">
        <f>SUM('BASE GRAVABLE'!C43)</f>
        <v>3455.25</v>
      </c>
      <c r="I42" s="191">
        <f>SUM('BASE GRAVABLE'!E43)</f>
        <v>385.5</v>
      </c>
      <c r="J42" s="191">
        <f>SUM('BASE GRAVABLE'!H43)</f>
        <v>0</v>
      </c>
      <c r="K42" s="191"/>
      <c r="L42" s="191"/>
      <c r="M42" s="191">
        <f>'BASE GRAVABLE'!K43</f>
        <v>0</v>
      </c>
      <c r="N42" s="191">
        <f>SUM('BASE GRAVABLE'!T43)</f>
        <v>0</v>
      </c>
      <c r="O42" s="191">
        <f>'BASE GRAVABLE'!Q43</f>
        <v>3455.25</v>
      </c>
      <c r="P42" s="191">
        <f>'BASE GRAVABLE'!N43</f>
        <v>0</v>
      </c>
      <c r="Q42" s="191">
        <f>'BASE GRAVABLE'!Z43</f>
        <v>0</v>
      </c>
      <c r="R42" s="191">
        <f>SUM('RETENCION ISR'!K43)</f>
        <v>0</v>
      </c>
      <c r="S42" s="191">
        <f>'BASE GRAVABLE'!Y43</f>
        <v>0</v>
      </c>
      <c r="T42" s="191">
        <f>'RETENCION ISR'!M43</f>
        <v>0</v>
      </c>
      <c r="U42" s="191">
        <f>'BASE GRAVABLE'!AC43</f>
        <v>0</v>
      </c>
      <c r="V42" s="191">
        <f>'BASE GRAVABLE'!AB43</f>
        <v>0</v>
      </c>
      <c r="W42" s="191"/>
      <c r="X42" s="232">
        <f t="shared" si="2"/>
        <v>7296</v>
      </c>
      <c r="Y42" s="191">
        <f>SUM('RETENCION ISR'!J43)+('RETENCION RETROACTIVOS'!T43)</f>
        <v>1011.24</v>
      </c>
      <c r="Z42" s="193">
        <v>13</v>
      </c>
      <c r="AA42" s="191">
        <v>328.25</v>
      </c>
      <c r="AB42" s="191"/>
      <c r="AC42" s="381"/>
      <c r="AD42" s="191"/>
      <c r="AE42" s="191"/>
      <c r="AF42" s="191"/>
      <c r="AG42" s="191"/>
      <c r="AH42" s="253">
        <f t="shared" si="0"/>
        <v>1352.49</v>
      </c>
      <c r="AI42" s="233">
        <f t="shared" si="1"/>
        <v>5943.51</v>
      </c>
      <c r="AJ42" s="175"/>
    </row>
    <row r="43" spans="1:36" ht="45" customHeight="1" x14ac:dyDescent="0.25">
      <c r="A43" s="371"/>
      <c r="B43" s="173" t="str">
        <f>PRESUPUESTO!A44</f>
        <v>ANGELICA DEL ROCIO AMEZCUA RODRIGUEZ</v>
      </c>
      <c r="C43" s="174" t="str">
        <f>PRESUPUESTO!B44</f>
        <v>ANALISTA ESPECIALIZADO</v>
      </c>
      <c r="D43" s="303" t="s">
        <v>528</v>
      </c>
      <c r="E43" s="303" t="s">
        <v>345</v>
      </c>
      <c r="F43" s="383" t="str">
        <f>'SDI IMSS'!B44</f>
        <v>52-07-84-0173-5</v>
      </c>
      <c r="G43" s="191">
        <f>SUM(PRESUPUESTO!C44)</f>
        <v>6910.5</v>
      </c>
      <c r="H43" s="191">
        <f>SUM('BASE GRAVABLE'!C44)</f>
        <v>3455.25</v>
      </c>
      <c r="I43" s="191">
        <f>SUM('BASE GRAVABLE'!E44)</f>
        <v>385.5</v>
      </c>
      <c r="J43" s="191">
        <f>SUM('BASE GRAVABLE'!H44)</f>
        <v>0</v>
      </c>
      <c r="K43" s="191"/>
      <c r="L43" s="191"/>
      <c r="M43" s="191">
        <f>'BASE GRAVABLE'!K44</f>
        <v>0</v>
      </c>
      <c r="N43" s="191">
        <f>SUM('BASE GRAVABLE'!T44)</f>
        <v>0</v>
      </c>
      <c r="O43" s="191">
        <f>'BASE GRAVABLE'!Q44</f>
        <v>3455.25</v>
      </c>
      <c r="P43" s="191">
        <f>'BASE GRAVABLE'!N44</f>
        <v>0</v>
      </c>
      <c r="Q43" s="191">
        <f>'BASE GRAVABLE'!Z44</f>
        <v>0</v>
      </c>
      <c r="R43" s="191">
        <f>SUM('RETENCION ISR'!K44)</f>
        <v>0</v>
      </c>
      <c r="S43" s="191">
        <f>'BASE GRAVABLE'!Y44</f>
        <v>0</v>
      </c>
      <c r="T43" s="191">
        <f>'RETENCION ISR'!M44</f>
        <v>0</v>
      </c>
      <c r="U43" s="191">
        <f>'BASE GRAVABLE'!AC44</f>
        <v>0</v>
      </c>
      <c r="V43" s="191">
        <f>'BASE GRAVABLE'!AB44</f>
        <v>0</v>
      </c>
      <c r="W43" s="191"/>
      <c r="X43" s="232">
        <f t="shared" si="2"/>
        <v>7296</v>
      </c>
      <c r="Y43" s="191">
        <f>SUM('RETENCION ISR'!J44)+('RETENCION RETROACTIVOS'!T44)</f>
        <v>1011.24</v>
      </c>
      <c r="Z43" s="193">
        <v>13</v>
      </c>
      <c r="AA43" s="191">
        <v>328.25</v>
      </c>
      <c r="AB43" s="191"/>
      <c r="AC43" s="381"/>
      <c r="AD43" s="191"/>
      <c r="AE43" s="191"/>
      <c r="AF43" s="191">
        <f>H43*1%</f>
        <v>34.552500000000002</v>
      </c>
      <c r="AG43" s="191"/>
      <c r="AH43" s="253">
        <f t="shared" si="0"/>
        <v>1387.0425</v>
      </c>
      <c r="AI43" s="233">
        <f t="shared" si="1"/>
        <v>5908.9575000000004</v>
      </c>
      <c r="AJ43" s="175"/>
    </row>
    <row r="44" spans="1:36" ht="45" customHeight="1" x14ac:dyDescent="0.25">
      <c r="A44" s="371"/>
      <c r="B44" s="173" t="str">
        <f>PRESUPUESTO!A45</f>
        <v>ROBERTO CARLOS CUEVAS DEL RIO</v>
      </c>
      <c r="C44" s="426" t="str">
        <f>PRESUPUESTO!B45</f>
        <v>JEFE DE DEPTO. PROMOCION, DIFUSION Y VINCULACION</v>
      </c>
      <c r="D44" s="303" t="s">
        <v>558</v>
      </c>
      <c r="E44" s="303" t="s">
        <v>559</v>
      </c>
      <c r="F44" s="383" t="s">
        <v>556</v>
      </c>
      <c r="G44" s="191">
        <f>SUM(PRESUPUESTO!C45)</f>
        <v>16048.3</v>
      </c>
      <c r="H44" s="191">
        <f>SUM('BASE GRAVABLE'!C45)</f>
        <v>8024.15</v>
      </c>
      <c r="I44" s="191">
        <f>SUM('BASE GRAVABLE'!E45)</f>
        <v>385.5</v>
      </c>
      <c r="J44" s="191">
        <f>SUM('BASE GRAVABLE'!H45)</f>
        <v>0</v>
      </c>
      <c r="K44" s="191"/>
      <c r="L44" s="191"/>
      <c r="M44" s="191">
        <f>'BASE GRAVABLE'!K45</f>
        <v>0</v>
      </c>
      <c r="N44" s="191">
        <f>SUM('BASE GRAVABLE'!T45)</f>
        <v>0</v>
      </c>
      <c r="O44" s="191">
        <f>'BASE GRAVABLE'!Q45</f>
        <v>4368.7038888888883</v>
      </c>
      <c r="P44" s="191">
        <f>'BASE GRAVABLE'!N45</f>
        <v>0</v>
      </c>
      <c r="Q44" s="191">
        <f>'BASE GRAVABLE'!Z45</f>
        <v>0</v>
      </c>
      <c r="R44" s="191">
        <f>SUM('RETENCION ISR'!K45)</f>
        <v>0</v>
      </c>
      <c r="S44" s="191">
        <f>'BASE GRAVABLE'!Y45</f>
        <v>0</v>
      </c>
      <c r="T44" s="191">
        <f>'RETENCION ISR'!M45</f>
        <v>0</v>
      </c>
      <c r="U44" s="191">
        <f>'BASE GRAVABLE'!AC45</f>
        <v>0</v>
      </c>
      <c r="V44" s="191">
        <f>'BASE GRAVABLE'!AB45</f>
        <v>0</v>
      </c>
      <c r="W44" s="191"/>
      <c r="X44" s="232">
        <f t="shared" si="2"/>
        <v>12778.353888888887</v>
      </c>
      <c r="Y44" s="191">
        <f>SUM('RETENCION ISR'!J45)+('RETENCION RETROACTIVOS'!T45)</f>
        <v>2236.7799999999997</v>
      </c>
      <c r="Z44" s="193">
        <v>36.86</v>
      </c>
      <c r="AA44" s="191">
        <v>762.29</v>
      </c>
      <c r="AB44" s="191"/>
      <c r="AC44" s="381"/>
      <c r="AD44" s="191"/>
      <c r="AE44" s="191"/>
      <c r="AF44" s="191"/>
      <c r="AG44" s="191"/>
      <c r="AH44" s="253">
        <f t="shared" si="0"/>
        <v>3035.93</v>
      </c>
      <c r="AI44" s="233">
        <f t="shared" si="1"/>
        <v>9742.4238888888867</v>
      </c>
      <c r="AJ44" s="175"/>
    </row>
    <row r="45" spans="1:36" ht="45" customHeight="1" x14ac:dyDescent="0.25">
      <c r="A45" s="371">
        <v>926731005</v>
      </c>
      <c r="B45" s="173" t="str">
        <f>PRESUPUESTO!A46</f>
        <v>ANA ROSA CONTRERAS RODRIGUEZ</v>
      </c>
      <c r="C45" s="174" t="str">
        <f>PRESUPUESTO!B46</f>
        <v>TECNICO ESPECIALIZADO</v>
      </c>
      <c r="D45" s="303" t="s">
        <v>529</v>
      </c>
      <c r="E45" s="303" t="s">
        <v>351</v>
      </c>
      <c r="F45" s="383" t="str">
        <f>'SDI IMSS'!B46</f>
        <v>04-10-86-3394-4</v>
      </c>
      <c r="G45" s="191">
        <f>SUM(PRESUPUESTO!C46)</f>
        <v>7262.85</v>
      </c>
      <c r="H45" s="191">
        <f>SUM('BASE GRAVABLE'!C46)</f>
        <v>3631.4250000000002</v>
      </c>
      <c r="I45" s="191">
        <f>SUM('BASE GRAVABLE'!E46)</f>
        <v>385.5</v>
      </c>
      <c r="J45" s="191">
        <f>SUM('BASE GRAVABLE'!H46)</f>
        <v>0</v>
      </c>
      <c r="K45" s="191"/>
      <c r="L45" s="191"/>
      <c r="M45" s="191">
        <f>'BASE GRAVABLE'!K46</f>
        <v>0</v>
      </c>
      <c r="N45" s="191">
        <f>SUM('BASE GRAVABLE'!T46)</f>
        <v>0</v>
      </c>
      <c r="O45" s="191">
        <f>'BASE GRAVABLE'!Q46</f>
        <v>3631.4250000000002</v>
      </c>
      <c r="P45" s="191">
        <f>'BASE GRAVABLE'!N46</f>
        <v>0</v>
      </c>
      <c r="Q45" s="191">
        <f>'BASE GRAVABLE'!Z46</f>
        <v>0</v>
      </c>
      <c r="R45" s="191">
        <f>SUM('RETENCION ISR'!K46)</f>
        <v>0</v>
      </c>
      <c r="S45" s="191">
        <f>'BASE GRAVABLE'!Y46</f>
        <v>0</v>
      </c>
      <c r="T45" s="191">
        <f>'RETENCION ISR'!M46</f>
        <v>0</v>
      </c>
      <c r="U45" s="191">
        <f>'BASE GRAVABLE'!AC46</f>
        <v>0</v>
      </c>
      <c r="V45" s="191">
        <f>'BASE GRAVABLE'!AB46</f>
        <v>0</v>
      </c>
      <c r="W45" s="191"/>
      <c r="X45" s="232">
        <v>7648.36</v>
      </c>
      <c r="Y45" s="191">
        <f>SUM('RETENCION ISR'!J46)+('RETENCION RETROACTIVOS'!T46)</f>
        <v>1086.5</v>
      </c>
      <c r="Z45" s="193">
        <v>14.2</v>
      </c>
      <c r="AA45" s="191">
        <v>344.99</v>
      </c>
      <c r="AB45" s="191"/>
      <c r="AC45" s="381"/>
      <c r="AD45" s="191"/>
      <c r="AE45" s="191"/>
      <c r="AF45" s="191">
        <f>H45*1%</f>
        <v>36.314250000000001</v>
      </c>
      <c r="AG45" s="191"/>
      <c r="AH45" s="253">
        <f t="shared" si="0"/>
        <v>1482.00425</v>
      </c>
      <c r="AI45" s="233">
        <f t="shared" si="1"/>
        <v>6166.3557499999997</v>
      </c>
      <c r="AJ45" s="175"/>
    </row>
    <row r="46" spans="1:36" ht="45" customHeight="1" x14ac:dyDescent="0.25">
      <c r="A46" s="371"/>
      <c r="B46" s="173" t="str">
        <f>PRESUPUESTO!A47</f>
        <v>RUBEN HIRAM CASTELLANOS LARA</v>
      </c>
      <c r="C46" s="174" t="str">
        <f>PRESUPUESTO!B47</f>
        <v>ANALISTA TÉCNICO</v>
      </c>
      <c r="D46" s="303" t="s">
        <v>530</v>
      </c>
      <c r="E46" s="303" t="s">
        <v>514</v>
      </c>
      <c r="F46" s="383" t="str">
        <f>'SDI IMSS'!B47</f>
        <v>04-04-85-7300-2</v>
      </c>
      <c r="G46" s="191">
        <f>SUM(PRESUPUESTO!C47)</f>
        <v>5965.45</v>
      </c>
      <c r="H46" s="191">
        <f>SUM('BASE GRAVABLE'!C47)</f>
        <v>2982.7249999999999</v>
      </c>
      <c r="I46" s="191">
        <f>SUM('BASE GRAVABLE'!E47)</f>
        <v>385.5</v>
      </c>
      <c r="J46" s="191">
        <f>SUM('BASE GRAVABLE'!H47)</f>
        <v>0</v>
      </c>
      <c r="K46" s="191"/>
      <c r="L46" s="191"/>
      <c r="M46" s="191">
        <f>'BASE GRAVABLE'!K47</f>
        <v>0</v>
      </c>
      <c r="N46" s="191">
        <f>SUM('BASE GRAVABLE'!T47)</f>
        <v>0</v>
      </c>
      <c r="O46" s="191">
        <f>'BASE GRAVABLE'!Q47</f>
        <v>2982.7249999999999</v>
      </c>
      <c r="P46" s="191">
        <f>'BASE GRAVABLE'!N47</f>
        <v>0</v>
      </c>
      <c r="Q46" s="191">
        <f>'BASE GRAVABLE'!Z47</f>
        <v>0</v>
      </c>
      <c r="R46" s="191">
        <f>SUM('RETENCION ISR'!K47)</f>
        <v>0</v>
      </c>
      <c r="S46" s="191">
        <f>'BASE GRAVABLE'!Y47</f>
        <v>0</v>
      </c>
      <c r="T46" s="191">
        <f>'RETENCION ISR'!M47</f>
        <v>0</v>
      </c>
      <c r="U46" s="191">
        <f>'BASE GRAVABLE'!AC47</f>
        <v>0</v>
      </c>
      <c r="V46" s="191">
        <f>'BASE GRAVABLE'!AB47</f>
        <v>0</v>
      </c>
      <c r="W46" s="191"/>
      <c r="X46" s="232">
        <v>6350.96</v>
      </c>
      <c r="Y46" s="191">
        <f>SUM('RETENCION ISR'!J47)+('RETENCION RETROACTIVOS'!T47)</f>
        <v>809.37000000000012</v>
      </c>
      <c r="Z46" s="193">
        <v>9.7799999999999994</v>
      </c>
      <c r="AA46" s="191">
        <v>283.36</v>
      </c>
      <c r="AB46" s="191"/>
      <c r="AC46" s="381"/>
      <c r="AD46" s="191"/>
      <c r="AE46" s="191"/>
      <c r="AF46" s="191"/>
      <c r="AG46" s="191"/>
      <c r="AH46" s="253">
        <f t="shared" si="0"/>
        <v>1102.5100000000002</v>
      </c>
      <c r="AI46" s="233">
        <f t="shared" si="1"/>
        <v>5248.45</v>
      </c>
      <c r="AJ46" s="175"/>
    </row>
    <row r="47" spans="1:36" ht="45" customHeight="1" x14ac:dyDescent="0.25">
      <c r="A47" s="371"/>
      <c r="B47" s="173" t="str">
        <f>PRESUPUESTO!A48</f>
        <v>MIGUEL ANGEL MACIEL GUZMAN</v>
      </c>
      <c r="C47" s="426" t="str">
        <f>PRESUPUESTO!B48</f>
        <v>JEFE DE DIVISION DE ACADÉMICO INNOVACION</v>
      </c>
      <c r="D47" s="386" t="s">
        <v>203</v>
      </c>
      <c r="E47" s="304" t="s">
        <v>235</v>
      </c>
      <c r="F47" s="383" t="str">
        <f>'SDI IMSS'!B48</f>
        <v>56-88-71-2582-3</v>
      </c>
      <c r="G47" s="191">
        <f>SUM(PRESUPUESTO!C48)</f>
        <v>22636.35</v>
      </c>
      <c r="H47" s="191">
        <f>SUM('BASE GRAVABLE'!C48)</f>
        <v>11318.174999999999</v>
      </c>
      <c r="I47" s="191">
        <f>SUM('BASE GRAVABLE'!E48)</f>
        <v>385.5</v>
      </c>
      <c r="J47" s="191">
        <f>SUM('BASE GRAVABLE'!H48)</f>
        <v>0</v>
      </c>
      <c r="K47" s="191"/>
      <c r="L47" s="191"/>
      <c r="M47" s="191">
        <f>'BASE GRAVABLE'!K48</f>
        <v>0</v>
      </c>
      <c r="N47" s="191">
        <f>SUM('BASE GRAVABLE'!T48)</f>
        <v>0</v>
      </c>
      <c r="O47" s="191">
        <f>'BASE GRAVABLE'!Q48</f>
        <v>11318.174999999999</v>
      </c>
      <c r="P47" s="191">
        <f>'BASE GRAVABLE'!N48</f>
        <v>0</v>
      </c>
      <c r="Q47" s="191">
        <f>'BASE GRAVABLE'!Z48</f>
        <v>1075.226625</v>
      </c>
      <c r="R47" s="191">
        <f>SUM('RETENCION ISR'!K48)</f>
        <v>0</v>
      </c>
      <c r="S47" s="191">
        <f>'BASE GRAVABLE'!Y48</f>
        <v>0</v>
      </c>
      <c r="T47" s="191">
        <f>'RETENCION ISR'!M48</f>
        <v>0</v>
      </c>
      <c r="U47" s="191">
        <f>'BASE GRAVABLE'!AC48</f>
        <v>0</v>
      </c>
      <c r="V47" s="191">
        <f>'BASE GRAVABLE'!AB48</f>
        <v>0</v>
      </c>
      <c r="W47" s="191"/>
      <c r="X47" s="232">
        <v>24097.09</v>
      </c>
      <c r="Y47" s="191">
        <f>SUM('RETENCION ISR'!J48)+('RETENCION RETROACTIVOS'!T48)</f>
        <v>5413.7999999999993</v>
      </c>
      <c r="Z47" s="193">
        <v>70.95</v>
      </c>
      <c r="AA47" s="191">
        <v>1075.23</v>
      </c>
      <c r="AB47" s="191"/>
      <c r="AC47" s="381">
        <v>3646</v>
      </c>
      <c r="AD47" s="191"/>
      <c r="AE47" s="191"/>
      <c r="AF47" s="191"/>
      <c r="AG47" s="191"/>
      <c r="AH47" s="253">
        <f t="shared" si="0"/>
        <v>10205.98</v>
      </c>
      <c r="AI47" s="233">
        <f t="shared" si="1"/>
        <v>13891.11</v>
      </c>
      <c r="AJ47" s="175"/>
    </row>
    <row r="48" spans="1:36" ht="45" customHeight="1" x14ac:dyDescent="0.25">
      <c r="A48" s="371">
        <v>926731012</v>
      </c>
      <c r="B48" s="173" t="str">
        <f>PRESUPUESTO!A49</f>
        <v>MARIANA ELIZABETH JUAREZ CISNEROS</v>
      </c>
      <c r="C48" s="174" t="str">
        <f>PRESUPUESTO!B49</f>
        <v>LABORATORISTA</v>
      </c>
      <c r="D48" s="417" t="s">
        <v>431</v>
      </c>
      <c r="E48" s="417" t="s">
        <v>513</v>
      </c>
      <c r="F48" s="383" t="str">
        <f>'SDI IMSS'!B49</f>
        <v>04-09-85-2217-2</v>
      </c>
      <c r="G48" s="191">
        <f>SUM(PRESUPUESTO!C49)</f>
        <v>4893.25</v>
      </c>
      <c r="H48" s="191">
        <f>SUM('BASE GRAVABLE'!C49)</f>
        <v>2446.625</v>
      </c>
      <c r="I48" s="191">
        <f>SUM('BASE GRAVABLE'!E49)</f>
        <v>385.5</v>
      </c>
      <c r="J48" s="191">
        <f>SUM('BASE GRAVABLE'!H49)</f>
        <v>0</v>
      </c>
      <c r="K48" s="191"/>
      <c r="L48" s="191"/>
      <c r="M48" s="191">
        <f>'BASE GRAVABLE'!K49</f>
        <v>0</v>
      </c>
      <c r="N48" s="191">
        <f>SUM('BASE GRAVABLE'!T49)</f>
        <v>0</v>
      </c>
      <c r="O48" s="191">
        <f>'BASE GRAVABLE'!Q49</f>
        <v>2446.625</v>
      </c>
      <c r="P48" s="191">
        <f>'BASE GRAVABLE'!N49</f>
        <v>0</v>
      </c>
      <c r="Q48" s="191">
        <f>'BASE GRAVABLE'!Z49</f>
        <v>0</v>
      </c>
      <c r="R48" s="191">
        <f>SUM('RETENCION ISR'!K49)</f>
        <v>0</v>
      </c>
      <c r="S48" s="191">
        <f>'BASE GRAVABLE'!Y49</f>
        <v>892</v>
      </c>
      <c r="T48" s="191">
        <f>'RETENCION ISR'!M49</f>
        <v>0</v>
      </c>
      <c r="U48" s="191">
        <f>'BASE GRAVABLE'!AC49</f>
        <v>0</v>
      </c>
      <c r="V48" s="191">
        <f>'BASE GRAVABLE'!AB49</f>
        <v>0</v>
      </c>
      <c r="W48" s="191"/>
      <c r="X48" s="232">
        <v>6170.76</v>
      </c>
      <c r="Y48" s="191">
        <f>SUM('RETENCION ISR'!J49)+('RETENCION RETROACTIVOS'!T49)</f>
        <v>770.88000000000011</v>
      </c>
      <c r="Z48" s="193">
        <v>9.61</v>
      </c>
      <c r="AA48" s="191"/>
      <c r="AB48" s="191"/>
      <c r="AC48" s="381"/>
      <c r="AD48" s="191"/>
      <c r="AE48" s="191"/>
      <c r="AF48" s="191"/>
      <c r="AG48" s="191"/>
      <c r="AH48" s="253">
        <f t="shared" si="0"/>
        <v>780.49000000000012</v>
      </c>
      <c r="AI48" s="233">
        <f t="shared" si="1"/>
        <v>5390.27</v>
      </c>
      <c r="AJ48" s="175"/>
    </row>
    <row r="49" spans="1:36" ht="45" customHeight="1" x14ac:dyDescent="0.25">
      <c r="A49" s="371">
        <v>926731095</v>
      </c>
      <c r="B49" s="173" t="str">
        <f>PRESUPUESTO!A50</f>
        <v>LAURA REBECA PIZANO ORTEGA</v>
      </c>
      <c r="C49" s="174" t="str">
        <f>PRESUPUESTO!B50</f>
        <v>LABORATORISTA</v>
      </c>
      <c r="D49" s="417" t="s">
        <v>531</v>
      </c>
      <c r="E49" s="417" t="s">
        <v>520</v>
      </c>
      <c r="F49" s="383" t="str">
        <f>'SDI IMSS'!B50</f>
        <v>04-13-89-4290-1</v>
      </c>
      <c r="G49" s="191">
        <f>SUM(PRESUPUESTO!C50)</f>
        <v>4893.25</v>
      </c>
      <c r="H49" s="191">
        <f>SUM('BASE GRAVABLE'!C50)</f>
        <v>2446.625</v>
      </c>
      <c r="I49" s="191">
        <f>SUM('BASE GRAVABLE'!E50)</f>
        <v>385.5</v>
      </c>
      <c r="J49" s="191">
        <f>SUM('BASE GRAVABLE'!H50)</f>
        <v>0</v>
      </c>
      <c r="K49" s="191"/>
      <c r="L49" s="191"/>
      <c r="M49" s="191">
        <f>'BASE GRAVABLE'!K50</f>
        <v>0</v>
      </c>
      <c r="N49" s="191">
        <f>SUM('BASE GRAVABLE'!T50)</f>
        <v>0</v>
      </c>
      <c r="O49" s="191">
        <f>'BASE GRAVABLE'!Q50</f>
        <v>2446.625</v>
      </c>
      <c r="P49" s="191">
        <f>'BASE GRAVABLE'!N50</f>
        <v>0</v>
      </c>
      <c r="Q49" s="191">
        <f>'BASE GRAVABLE'!Z50</f>
        <v>0</v>
      </c>
      <c r="R49" s="191">
        <f>SUM('RETENCION ISR'!K50)</f>
        <v>0</v>
      </c>
      <c r="S49" s="191">
        <f>'BASE GRAVABLE'!Y50</f>
        <v>892</v>
      </c>
      <c r="T49" s="191">
        <f>'RETENCION ISR'!M50</f>
        <v>0</v>
      </c>
      <c r="U49" s="191">
        <f>'BASE GRAVABLE'!AC50</f>
        <v>0</v>
      </c>
      <c r="V49" s="191">
        <f>'BASE GRAVABLE'!AB50</f>
        <v>0</v>
      </c>
      <c r="W49" s="191"/>
      <c r="X49" s="232">
        <v>6170.76</v>
      </c>
      <c r="Y49" s="191">
        <f>SUM('RETENCION ISR'!J50)+('RETENCION RETROACTIVOS'!T50)</f>
        <v>770.88000000000011</v>
      </c>
      <c r="Z49" s="193">
        <v>9.68</v>
      </c>
      <c r="AA49" s="191">
        <v>232.43</v>
      </c>
      <c r="AB49" s="191"/>
      <c r="AC49" s="381"/>
      <c r="AD49" s="191"/>
      <c r="AE49" s="191"/>
      <c r="AF49" s="191"/>
      <c r="AG49" s="191">
        <f>H49*1%</f>
        <v>24.466250000000002</v>
      </c>
      <c r="AH49" s="253">
        <f t="shared" si="0"/>
        <v>1037.45625</v>
      </c>
      <c r="AI49" s="233">
        <f t="shared" si="1"/>
        <v>5133.30375</v>
      </c>
      <c r="AJ49" s="175"/>
    </row>
    <row r="50" spans="1:36" ht="45" customHeight="1" x14ac:dyDescent="0.25">
      <c r="A50" s="371"/>
      <c r="B50" s="173" t="str">
        <f>PRESUPUESTO!A51</f>
        <v>ROSA ANGELICA MOJICA CONTRERAS</v>
      </c>
      <c r="C50" s="174" t="str">
        <f>PRESUPUESTO!B51</f>
        <v>LABORATORISTA</v>
      </c>
      <c r="D50" s="418" t="s">
        <v>563</v>
      </c>
      <c r="E50" s="418" t="s">
        <v>562</v>
      </c>
      <c r="F50" s="383" t="str">
        <f>'SDI IMSS'!B51</f>
        <v>04-11-88-6720-1</v>
      </c>
      <c r="G50" s="191">
        <f>SUM(PRESUPUESTO!C51)</f>
        <v>4893.25</v>
      </c>
      <c r="H50" s="191">
        <f>SUM('BASE GRAVABLE'!C51)</f>
        <v>2446.625</v>
      </c>
      <c r="I50" s="191">
        <f>SUM('BASE GRAVABLE'!E51)</f>
        <v>385.5</v>
      </c>
      <c r="J50" s="191">
        <f>SUM('BASE GRAVABLE'!H51)</f>
        <v>0</v>
      </c>
      <c r="K50" s="191"/>
      <c r="L50" s="191"/>
      <c r="M50" s="191">
        <f>'BASE GRAVABLE'!K51</f>
        <v>0</v>
      </c>
      <c r="N50" s="191">
        <f>SUM('BASE GRAVABLE'!T51)</f>
        <v>0</v>
      </c>
      <c r="O50" s="191">
        <f>'BASE GRAVABLE'!Q51</f>
        <v>1243.7010416666667</v>
      </c>
      <c r="P50" s="191">
        <f>'BASE GRAVABLE'!N51</f>
        <v>0</v>
      </c>
      <c r="Q50" s="191">
        <f>'BASE GRAVABLE'!Z51</f>
        <v>0</v>
      </c>
      <c r="R50" s="191">
        <f>SUM('RETENCION ISR'!K51)</f>
        <v>0</v>
      </c>
      <c r="S50" s="191">
        <f>'BASE GRAVABLE'!Y51</f>
        <v>0</v>
      </c>
      <c r="T50" s="191">
        <f>'RETENCION ISR'!M51</f>
        <v>0</v>
      </c>
      <c r="U50" s="191">
        <f>'BASE GRAVABLE'!AC51</f>
        <v>0</v>
      </c>
      <c r="V50" s="191">
        <f>'BASE GRAVABLE'!AB51</f>
        <v>0</v>
      </c>
      <c r="W50" s="191"/>
      <c r="X50" s="232">
        <f t="shared" si="2"/>
        <v>4075.8260416666667</v>
      </c>
      <c r="Y50" s="191">
        <f>SUM('RETENCION ISR'!J51)+('RETENCION RETROACTIVOS'!T51)</f>
        <v>361.22</v>
      </c>
      <c r="Z50" s="193">
        <v>3.72</v>
      </c>
      <c r="AA50" s="191"/>
      <c r="AB50" s="191"/>
      <c r="AC50" s="381"/>
      <c r="AD50" s="191"/>
      <c r="AE50" s="191"/>
      <c r="AF50" s="191"/>
      <c r="AG50" s="191">
        <f>H50*1%</f>
        <v>24.466250000000002</v>
      </c>
      <c r="AH50" s="253">
        <f t="shared" si="0"/>
        <v>389.40625000000006</v>
      </c>
      <c r="AI50" s="233">
        <f t="shared" si="1"/>
        <v>3686.4197916666667</v>
      </c>
      <c r="AJ50" s="175"/>
    </row>
    <row r="51" spans="1:36" ht="45" customHeight="1" x14ac:dyDescent="0.25">
      <c r="A51" s="371"/>
      <c r="B51" s="173" t="str">
        <f>PRESUPUESTO!A52</f>
        <v>JOSE ANDRADE GARCIA</v>
      </c>
      <c r="C51" s="174" t="str">
        <f>PRESUPUESTO!B52</f>
        <v>JEFE DE DIVISION DE ACADÉMICO ELECTROMECA</v>
      </c>
      <c r="D51" s="387" t="s">
        <v>274</v>
      </c>
      <c r="E51" s="417" t="s">
        <v>275</v>
      </c>
      <c r="F51" s="383" t="str">
        <f>'SDI IMSS'!B52</f>
        <v>04-08-80-0444-7</v>
      </c>
      <c r="G51" s="191">
        <f>SUM(PRESUPUESTO!C52)</f>
        <v>22636.35</v>
      </c>
      <c r="H51" s="191">
        <f>SUM('BASE GRAVABLE'!C52)</f>
        <v>11318.174999999999</v>
      </c>
      <c r="I51" s="191">
        <f>SUM('BASE GRAVABLE'!E52)</f>
        <v>385.5</v>
      </c>
      <c r="J51" s="191">
        <f>SUM('BASE GRAVABLE'!H52)</f>
        <v>0</v>
      </c>
      <c r="K51" s="191"/>
      <c r="L51" s="191"/>
      <c r="M51" s="191">
        <f>'BASE GRAVABLE'!K52</f>
        <v>0</v>
      </c>
      <c r="N51" s="191">
        <f>SUM('BASE GRAVABLE'!T52)</f>
        <v>0</v>
      </c>
      <c r="O51" s="191">
        <f>'BASE GRAVABLE'!Q52</f>
        <v>11318.174999999999</v>
      </c>
      <c r="P51" s="191">
        <f>'BASE GRAVABLE'!N52</f>
        <v>0</v>
      </c>
      <c r="Q51" s="191">
        <f>'BASE GRAVABLE'!Z52</f>
        <v>0</v>
      </c>
      <c r="R51" s="191">
        <f>SUM('RETENCION ISR'!K52)</f>
        <v>0</v>
      </c>
      <c r="S51" s="191">
        <f>'BASE GRAVABLE'!Y52</f>
        <v>0</v>
      </c>
      <c r="T51" s="191">
        <f>'RETENCION ISR'!M52</f>
        <v>0</v>
      </c>
      <c r="U51" s="191">
        <f>'BASE GRAVABLE'!AC52</f>
        <v>0</v>
      </c>
      <c r="V51" s="191">
        <f>'BASE GRAVABLE'!AB52</f>
        <v>0</v>
      </c>
      <c r="W51" s="191"/>
      <c r="X51" s="232">
        <v>23021.86</v>
      </c>
      <c r="Y51" s="191">
        <f>SUM('RETENCION ISR'!J52)+('RETENCION RETROACTIVOS'!T52)</f>
        <v>5091.24</v>
      </c>
      <c r="Z51" s="193">
        <v>66.64</v>
      </c>
      <c r="AA51" s="191">
        <v>1075.23</v>
      </c>
      <c r="AB51" s="191"/>
      <c r="AC51" s="381">
        <v>2894.28</v>
      </c>
      <c r="AD51" s="191"/>
      <c r="AE51" s="191">
        <v>139.58000000000001</v>
      </c>
      <c r="AF51" s="191"/>
      <c r="AG51" s="191"/>
      <c r="AH51" s="253">
        <f t="shared" si="0"/>
        <v>9266.9700000000012</v>
      </c>
      <c r="AI51" s="233">
        <f t="shared" si="1"/>
        <v>13754.89</v>
      </c>
      <c r="AJ51" s="175"/>
    </row>
    <row r="52" spans="1:36" ht="45" customHeight="1" x14ac:dyDescent="0.25">
      <c r="A52" s="371">
        <v>926731110</v>
      </c>
      <c r="B52" s="173" t="str">
        <f>PRESUPUESTO!A53</f>
        <v>GUILLERMINA GOMEZ MARTINEZ</v>
      </c>
      <c r="C52" s="174" t="str">
        <f>PRESUPUESTO!B53</f>
        <v>CAPTURISTA</v>
      </c>
      <c r="D52" s="387" t="s">
        <v>436</v>
      </c>
      <c r="E52" s="417" t="s">
        <v>352</v>
      </c>
      <c r="F52" s="383" t="str">
        <f>'SDI IMSS'!B53</f>
        <v>04-94-73-0527-4</v>
      </c>
      <c r="G52" s="191">
        <f>SUM(PRESUPUESTO!C53)</f>
        <v>5140.2</v>
      </c>
      <c r="H52" s="191">
        <f>SUM('BASE GRAVABLE'!C53)</f>
        <v>2570.1</v>
      </c>
      <c r="I52" s="191">
        <f>SUM('BASE GRAVABLE'!E53)</f>
        <v>385.5</v>
      </c>
      <c r="J52" s="191">
        <f>SUM('BASE GRAVABLE'!H53)</f>
        <v>0</v>
      </c>
      <c r="K52" s="191"/>
      <c r="L52" s="191"/>
      <c r="M52" s="191">
        <f>'BASE GRAVABLE'!K53</f>
        <v>0</v>
      </c>
      <c r="N52" s="191">
        <f>SUM('BASE GRAVABLE'!T53)</f>
        <v>0</v>
      </c>
      <c r="O52" s="191">
        <f>'BASE GRAVABLE'!Q53</f>
        <v>2570.1</v>
      </c>
      <c r="P52" s="191">
        <f>'BASE GRAVABLE'!N53</f>
        <v>0</v>
      </c>
      <c r="Q52" s="191">
        <f>'BASE GRAVABLE'!Z53</f>
        <v>0</v>
      </c>
      <c r="R52" s="191">
        <f>SUM('RETENCION ISR'!K53)</f>
        <v>0</v>
      </c>
      <c r="S52" s="191">
        <f>'BASE GRAVABLE'!Y53</f>
        <v>0</v>
      </c>
      <c r="T52" s="191">
        <f>'RETENCION ISR'!M53</f>
        <v>0</v>
      </c>
      <c r="U52" s="191">
        <f>'BASE GRAVABLE'!AC53</f>
        <v>0</v>
      </c>
      <c r="V52" s="191">
        <f>'BASE GRAVABLE'!AB53</f>
        <v>0</v>
      </c>
      <c r="W52" s="191"/>
      <c r="X52" s="232">
        <f t="shared" si="2"/>
        <v>5525.7</v>
      </c>
      <c r="Y52" s="191">
        <f>SUM('RETENCION ISR'!J53)+('RETENCION RETROACTIVOS'!T53)</f>
        <v>633.1</v>
      </c>
      <c r="Z52" s="193">
        <v>6.96</v>
      </c>
      <c r="AA52" s="191">
        <v>244.16</v>
      </c>
      <c r="AB52" s="191"/>
      <c r="AC52" s="381"/>
      <c r="AD52" s="191"/>
      <c r="AE52" s="191"/>
      <c r="AF52" s="191"/>
      <c r="AG52" s="191"/>
      <c r="AH52" s="253">
        <f t="shared" si="0"/>
        <v>884.22</v>
      </c>
      <c r="AI52" s="233">
        <f t="shared" si="1"/>
        <v>4641.4799999999996</v>
      </c>
      <c r="AJ52" s="175"/>
    </row>
    <row r="53" spans="1:36" ht="45" customHeight="1" x14ac:dyDescent="0.25">
      <c r="A53" s="371"/>
      <c r="B53" s="173" t="str">
        <f>PRESUPUESTO!A54</f>
        <v>NAYELI CASTAÑEDA CUEVAS</v>
      </c>
      <c r="C53" s="174" t="str">
        <f>PRESUPUESTO!B54</f>
        <v>CAPTURISTA</v>
      </c>
      <c r="D53" s="387" t="s">
        <v>333</v>
      </c>
      <c r="E53" s="417" t="s">
        <v>344</v>
      </c>
      <c r="F53" s="383" t="str">
        <f>'SDI IMSS'!B54</f>
        <v>04-10-87-1426-4</v>
      </c>
      <c r="G53" s="191">
        <f>SUM(PRESUPUESTO!C54)</f>
        <v>5140.2</v>
      </c>
      <c r="H53" s="191">
        <f>SUM('BASE GRAVABLE'!C54)</f>
        <v>2570.1</v>
      </c>
      <c r="I53" s="191">
        <f>SUM('BASE GRAVABLE'!E54)</f>
        <v>385.5</v>
      </c>
      <c r="J53" s="191">
        <f>SUM('BASE GRAVABLE'!H54)</f>
        <v>0</v>
      </c>
      <c r="K53" s="191"/>
      <c r="L53" s="191"/>
      <c r="M53" s="191">
        <f>'BASE GRAVABLE'!K54</f>
        <v>0</v>
      </c>
      <c r="N53" s="191">
        <f>SUM('BASE GRAVABLE'!T54)</f>
        <v>0</v>
      </c>
      <c r="O53" s="191">
        <f>'BASE GRAVABLE'!Q54</f>
        <v>2570.1</v>
      </c>
      <c r="P53" s="191">
        <f>'BASE GRAVABLE'!N54</f>
        <v>0</v>
      </c>
      <c r="Q53" s="191">
        <f>'BASE GRAVABLE'!Z54</f>
        <v>0</v>
      </c>
      <c r="R53" s="191">
        <f>SUM('RETENCION ISR'!K54)</f>
        <v>0</v>
      </c>
      <c r="S53" s="191">
        <f>'BASE GRAVABLE'!Y54</f>
        <v>446</v>
      </c>
      <c r="T53" s="191">
        <f>'RETENCION ISR'!M54</f>
        <v>0</v>
      </c>
      <c r="U53" s="191">
        <f>'BASE GRAVABLE'!AC54</f>
        <v>0</v>
      </c>
      <c r="V53" s="191">
        <f>'BASE GRAVABLE'!AB54</f>
        <v>0</v>
      </c>
      <c r="W53" s="191"/>
      <c r="X53" s="232">
        <f t="shared" si="2"/>
        <v>5971.7</v>
      </c>
      <c r="Y53" s="191">
        <f>SUM('RETENCION ISR'!J54)+('RETENCION RETROACTIVOS'!T54)</f>
        <v>728.37</v>
      </c>
      <c r="Z53" s="193">
        <v>8.7200000000000006</v>
      </c>
      <c r="AA53" s="191">
        <v>244.16</v>
      </c>
      <c r="AB53" s="191"/>
      <c r="AC53" s="381"/>
      <c r="AD53" s="191"/>
      <c r="AE53" s="191"/>
      <c r="AF53" s="191"/>
      <c r="AG53" s="191"/>
      <c r="AH53" s="253">
        <f t="shared" ref="AH53" si="7">Y53+Z53+AA53+AC53+AB53+AF53+AD53+AE53+AG53</f>
        <v>981.25</v>
      </c>
      <c r="AI53" s="233">
        <f t="shared" ref="AI53" si="8">X53-AH53</f>
        <v>4990.45</v>
      </c>
      <c r="AJ53" s="175"/>
    </row>
    <row r="54" spans="1:36" ht="45" customHeight="1" x14ac:dyDescent="0.25">
      <c r="A54" s="371">
        <v>926731011</v>
      </c>
      <c r="B54" s="173" t="str">
        <f>PRESUPUESTO!A55</f>
        <v>LUCIEL ESMERALDA MEDINA MENDEZ</v>
      </c>
      <c r="C54" s="174" t="str">
        <f>PRESUPUESTO!B55</f>
        <v>SECRETARIA DE DEPARTAMENTO</v>
      </c>
      <c r="D54" s="417" t="s">
        <v>532</v>
      </c>
      <c r="E54" s="417" t="s">
        <v>354</v>
      </c>
      <c r="F54" s="383" t="str">
        <f>'SDI IMSS'!B55</f>
        <v>04-01-80-6583-1</v>
      </c>
      <c r="G54" s="191">
        <f>SUM(PRESUPUESTO!C55)</f>
        <v>4662.55</v>
      </c>
      <c r="H54" s="191">
        <f>SUM('BASE GRAVABLE'!C55)</f>
        <v>2331.2750000000001</v>
      </c>
      <c r="I54" s="191">
        <f>SUM('BASE GRAVABLE'!E55)</f>
        <v>385.5</v>
      </c>
      <c r="J54" s="191">
        <f>SUM('BASE GRAVABLE'!H55)</f>
        <v>0</v>
      </c>
      <c r="K54" s="191"/>
      <c r="L54" s="191"/>
      <c r="M54" s="191">
        <f>'BASE GRAVABLE'!K55</f>
        <v>0</v>
      </c>
      <c r="N54" s="191">
        <f>SUM('BASE GRAVABLE'!T55)</f>
        <v>0</v>
      </c>
      <c r="O54" s="191">
        <f>'BASE GRAVABLE'!Q55</f>
        <v>2331.2750000000001</v>
      </c>
      <c r="P54" s="191">
        <f>'BASE GRAVABLE'!N55</f>
        <v>0</v>
      </c>
      <c r="Q54" s="191">
        <f>'BASE GRAVABLE'!Z55</f>
        <v>0</v>
      </c>
      <c r="R54" s="191">
        <f>SUM('RETENCION ISR'!K55)</f>
        <v>0</v>
      </c>
      <c r="S54" s="191">
        <f>'BASE GRAVABLE'!Y55</f>
        <v>0</v>
      </c>
      <c r="T54" s="191">
        <f>'RETENCION ISR'!M55</f>
        <v>0</v>
      </c>
      <c r="U54" s="191">
        <f>'BASE GRAVABLE'!AC55</f>
        <v>0</v>
      </c>
      <c r="V54" s="191">
        <f>'BASE GRAVABLE'!AB55</f>
        <v>0</v>
      </c>
      <c r="W54" s="191"/>
      <c r="X54" s="232">
        <v>5048.0600000000004</v>
      </c>
      <c r="Y54" s="191">
        <f>SUM('RETENCION ISR'!J55)+('RETENCION RETROACTIVOS'!T55)</f>
        <v>532.12</v>
      </c>
      <c r="Z54" s="193">
        <v>5.33</v>
      </c>
      <c r="AA54" s="191">
        <v>221.47</v>
      </c>
      <c r="AB54" s="191"/>
      <c r="AC54" s="381"/>
      <c r="AD54" s="191"/>
      <c r="AE54" s="191"/>
      <c r="AF54" s="191">
        <f>H54*1%</f>
        <v>23.312750000000001</v>
      </c>
      <c r="AG54" s="191"/>
      <c r="AH54" s="253">
        <f t="shared" si="0"/>
        <v>782.23275000000012</v>
      </c>
      <c r="AI54" s="233">
        <f t="shared" si="1"/>
        <v>4265.8272500000003</v>
      </c>
      <c r="AJ54" s="175"/>
    </row>
    <row r="55" spans="1:36" ht="45" customHeight="1" x14ac:dyDescent="0.25">
      <c r="A55" s="371">
        <v>926731109</v>
      </c>
      <c r="B55" s="173" t="str">
        <f>PRESUPUESTO!A56</f>
        <v>CARLOS ADOLFO HINOJOSA GOMEZ</v>
      </c>
      <c r="C55" s="174" t="str">
        <f>PRESUPUESTO!B56</f>
        <v>JEFE DE DIVISION ACADEMICO</v>
      </c>
      <c r="D55" s="303" t="s">
        <v>533</v>
      </c>
      <c r="E55" s="303" t="s">
        <v>517</v>
      </c>
      <c r="F55" s="383" t="str">
        <f>'SDI IMSS'!B56</f>
        <v>04-87-66-5383-5</v>
      </c>
      <c r="G55" s="191">
        <f>SUM(PRESUPUESTO!C56)</f>
        <v>22636.35</v>
      </c>
      <c r="H55" s="191">
        <f>SUM('BASE GRAVABLE'!C56)</f>
        <v>11318.174999999999</v>
      </c>
      <c r="I55" s="191">
        <f>SUM('BASE GRAVABLE'!E56)</f>
        <v>385.5</v>
      </c>
      <c r="J55" s="191">
        <f>SUM('BASE GRAVABLE'!H56)</f>
        <v>0</v>
      </c>
      <c r="K55" s="191"/>
      <c r="L55" s="191"/>
      <c r="M55" s="191">
        <f>'BASE GRAVABLE'!K56</f>
        <v>0</v>
      </c>
      <c r="N55" s="191">
        <f>SUM('BASE GRAVABLE'!T56)</f>
        <v>0</v>
      </c>
      <c r="O55" s="191">
        <f>'BASE GRAVABLE'!Q56</f>
        <v>11318.174999999999</v>
      </c>
      <c r="P55" s="191">
        <f>'BASE GRAVABLE'!N56</f>
        <v>0</v>
      </c>
      <c r="Q55" s="191">
        <f>'BASE GRAVABLE'!Z56</f>
        <v>430.09064999999998</v>
      </c>
      <c r="R55" s="191">
        <f>SUM('RETENCION ISR'!K56)</f>
        <v>0</v>
      </c>
      <c r="S55" s="191">
        <f>'BASE GRAVABLE'!Y56</f>
        <v>0</v>
      </c>
      <c r="T55" s="191">
        <f>'RETENCION ISR'!M56</f>
        <v>0</v>
      </c>
      <c r="U55" s="191">
        <f>'BASE GRAVABLE'!AC56</f>
        <v>0</v>
      </c>
      <c r="V55" s="191">
        <f>'BASE GRAVABLE'!AB56</f>
        <v>0</v>
      </c>
      <c r="W55" s="191"/>
      <c r="X55" s="232">
        <v>23451.95</v>
      </c>
      <c r="Y55" s="191">
        <f>SUM('RETENCION ISR'!J56)+('RETENCION RETROACTIVOS'!T56)</f>
        <v>5220.26</v>
      </c>
      <c r="Z55" s="193">
        <v>68.37</v>
      </c>
      <c r="AA55" s="191">
        <v>1075.23</v>
      </c>
      <c r="AB55" s="191"/>
      <c r="AC55" s="381"/>
      <c r="AD55" s="191"/>
      <c r="AE55" s="191"/>
      <c r="AF55" s="191"/>
      <c r="AG55" s="191"/>
      <c r="AH55" s="253">
        <f t="shared" si="0"/>
        <v>6363.8600000000006</v>
      </c>
      <c r="AI55" s="233">
        <f t="shared" si="1"/>
        <v>17088.09</v>
      </c>
      <c r="AJ55" s="175"/>
    </row>
    <row r="56" spans="1:36" s="91" customFormat="1" ht="45" customHeight="1" thickBot="1" x14ac:dyDescent="0.3">
      <c r="A56" s="214"/>
      <c r="B56" s="124" t="s">
        <v>35</v>
      </c>
      <c r="C56" s="214"/>
      <c r="D56" s="124"/>
      <c r="E56" s="124"/>
      <c r="F56" s="310"/>
      <c r="G56" s="232">
        <f t="shared" ref="G56:AH56" si="9">SUM(G10:G55)</f>
        <v>423187.39999999985</v>
      </c>
      <c r="H56" s="232">
        <v>205482.69</v>
      </c>
      <c r="I56" s="232">
        <f t="shared" si="9"/>
        <v>16782.099999999999</v>
      </c>
      <c r="J56" s="232">
        <f t="shared" si="9"/>
        <v>0</v>
      </c>
      <c r="K56" s="232">
        <f t="shared" si="9"/>
        <v>940</v>
      </c>
      <c r="L56" s="232">
        <f t="shared" si="9"/>
        <v>668</v>
      </c>
      <c r="M56" s="215">
        <f t="shared" si="9"/>
        <v>0</v>
      </c>
      <c r="N56" s="232">
        <f t="shared" si="9"/>
        <v>0</v>
      </c>
      <c r="O56" s="232">
        <v>160591.62</v>
      </c>
      <c r="P56" s="215">
        <f t="shared" si="9"/>
        <v>0</v>
      </c>
      <c r="Q56" s="232">
        <v>4659.32</v>
      </c>
      <c r="R56" s="232">
        <f t="shared" si="9"/>
        <v>0</v>
      </c>
      <c r="S56" s="232">
        <f t="shared" si="9"/>
        <v>4460</v>
      </c>
      <c r="T56" s="215">
        <f t="shared" si="9"/>
        <v>0</v>
      </c>
      <c r="U56" s="232">
        <f t="shared" si="9"/>
        <v>0</v>
      </c>
      <c r="V56" s="232">
        <f t="shared" si="9"/>
        <v>0</v>
      </c>
      <c r="W56" s="215">
        <f t="shared" si="9"/>
        <v>0</v>
      </c>
      <c r="X56" s="232">
        <v>393583.73</v>
      </c>
      <c r="Y56" s="232">
        <v>64906.18</v>
      </c>
      <c r="Z56" s="232">
        <f t="shared" si="9"/>
        <v>886.73000000000013</v>
      </c>
      <c r="AA56" s="232">
        <f t="shared" si="9"/>
        <v>18624.210000000003</v>
      </c>
      <c r="AB56" s="215">
        <f t="shared" si="9"/>
        <v>0</v>
      </c>
      <c r="AC56" s="232">
        <f t="shared" si="9"/>
        <v>18953.59</v>
      </c>
      <c r="AD56" s="215">
        <f t="shared" si="9"/>
        <v>0</v>
      </c>
      <c r="AE56" s="232">
        <f t="shared" si="9"/>
        <v>239.18</v>
      </c>
      <c r="AF56" s="232">
        <f t="shared" si="9"/>
        <v>279.23</v>
      </c>
      <c r="AG56" s="232">
        <f t="shared" si="9"/>
        <v>238.63974999999999</v>
      </c>
      <c r="AH56" s="232">
        <f t="shared" si="9"/>
        <v>104127.75974999998</v>
      </c>
      <c r="AI56" s="232">
        <v>289455.96999999997</v>
      </c>
      <c r="AJ56" s="215"/>
    </row>
    <row r="57" spans="1:36" ht="15.75" thickTop="1" x14ac:dyDescent="0.25"/>
    <row r="59" spans="1:36" x14ac:dyDescent="0.25">
      <c r="D59" s="202" t="s">
        <v>231</v>
      </c>
      <c r="E59" s="171"/>
      <c r="F59" s="171"/>
      <c r="G59" s="373"/>
      <c r="H59" s="373" t="s">
        <v>480</v>
      </c>
      <c r="I59" s="171"/>
      <c r="J59" s="171"/>
      <c r="L59" s="458" t="s">
        <v>662</v>
      </c>
      <c r="M59" s="171"/>
      <c r="N59" s="171"/>
      <c r="O59" s="171"/>
      <c r="P59" s="171"/>
      <c r="Q59" s="459"/>
      <c r="R59" s="459" t="s">
        <v>661</v>
      </c>
      <c r="S59" s="436"/>
      <c r="T59" s="436"/>
      <c r="U59" s="436"/>
      <c r="V59" s="436"/>
      <c r="W59" s="436"/>
      <c r="X59" s="437"/>
      <c r="Y59" s="436"/>
      <c r="AA59" s="533"/>
      <c r="AB59" s="534"/>
      <c r="AC59" s="534"/>
      <c r="AD59" s="534"/>
      <c r="AE59" s="534"/>
      <c r="AF59" s="534"/>
      <c r="AG59" s="534"/>
      <c r="AH59" s="534"/>
      <c r="AI59" s="534"/>
      <c r="AJ59" s="534"/>
    </row>
    <row r="60" spans="1:36" ht="12" x14ac:dyDescent="0.2">
      <c r="D60" s="183" t="s">
        <v>250</v>
      </c>
      <c r="E60" s="184"/>
      <c r="F60" s="184"/>
      <c r="G60" s="535" t="s">
        <v>175</v>
      </c>
      <c r="H60" s="535"/>
      <c r="I60" s="535"/>
      <c r="J60" s="171"/>
      <c r="L60" s="512" t="s">
        <v>659</v>
      </c>
      <c r="M60" s="512"/>
      <c r="N60" s="512"/>
      <c r="O60" s="512"/>
      <c r="P60" s="512"/>
      <c r="Q60" s="512"/>
      <c r="R60" s="512"/>
      <c r="S60" s="512"/>
      <c r="T60" s="512"/>
      <c r="U60" s="512"/>
      <c r="V60" s="512"/>
      <c r="W60" s="512"/>
      <c r="X60" s="512"/>
      <c r="Y60" s="512"/>
      <c r="AA60" s="528" t="s">
        <v>481</v>
      </c>
      <c r="AB60" s="528"/>
      <c r="AC60" s="528"/>
      <c r="AD60" s="528"/>
      <c r="AE60" s="528"/>
      <c r="AF60" s="528"/>
      <c r="AG60" s="528"/>
      <c r="AH60" s="528"/>
      <c r="AI60" s="528"/>
      <c r="AJ60" s="528"/>
    </row>
    <row r="61" spans="1:36" ht="12.75" customHeight="1" x14ac:dyDescent="0.2">
      <c r="D61" s="375" t="s">
        <v>208</v>
      </c>
      <c r="E61" s="375"/>
      <c r="F61" s="375"/>
      <c r="G61" s="536" t="s">
        <v>478</v>
      </c>
      <c r="H61" s="536"/>
      <c r="I61" s="536"/>
      <c r="J61" s="171"/>
      <c r="L61" s="512" t="s">
        <v>188</v>
      </c>
      <c r="M61" s="512"/>
      <c r="N61" s="512"/>
      <c r="O61" s="512"/>
      <c r="P61" s="512"/>
      <c r="Q61" s="512"/>
      <c r="R61" s="512"/>
      <c r="S61" s="512"/>
      <c r="T61" s="512"/>
      <c r="U61" s="512"/>
      <c r="V61" s="512"/>
      <c r="W61" s="512"/>
      <c r="X61" s="512"/>
      <c r="Y61" s="512"/>
      <c r="AA61" s="512" t="s">
        <v>373</v>
      </c>
      <c r="AB61" s="512"/>
      <c r="AC61" s="512"/>
      <c r="AD61" s="512"/>
      <c r="AE61" s="512"/>
      <c r="AF61" s="512"/>
      <c r="AG61" s="512"/>
      <c r="AH61" s="512"/>
      <c r="AI61" s="512"/>
      <c r="AJ61" s="512"/>
    </row>
    <row r="62" spans="1:36" ht="12.75" customHeight="1" x14ac:dyDescent="0.2">
      <c r="D62" s="374" t="s">
        <v>478</v>
      </c>
      <c r="E62" s="374"/>
      <c r="F62" s="374"/>
      <c r="G62" s="512" t="s">
        <v>479</v>
      </c>
      <c r="H62" s="512"/>
      <c r="I62" s="512"/>
      <c r="J62" s="171"/>
      <c r="L62" s="512" t="s">
        <v>660</v>
      </c>
      <c r="M62" s="512"/>
      <c r="N62" s="512"/>
      <c r="O62" s="512"/>
      <c r="P62" s="512"/>
      <c r="Q62" s="512"/>
      <c r="R62" s="512"/>
      <c r="S62" s="512"/>
      <c r="T62" s="512"/>
      <c r="U62" s="512"/>
      <c r="V62" s="512"/>
      <c r="W62" s="512"/>
      <c r="X62" s="512"/>
      <c r="Y62" s="512"/>
      <c r="AA62" s="512" t="s">
        <v>326</v>
      </c>
      <c r="AB62" s="512"/>
      <c r="AC62" s="512"/>
      <c r="AD62" s="512"/>
      <c r="AE62" s="512"/>
      <c r="AF62" s="512"/>
      <c r="AG62" s="512"/>
      <c r="AH62" s="512"/>
      <c r="AI62" s="512"/>
      <c r="AJ62" s="512"/>
    </row>
    <row r="63" spans="1:36" x14ac:dyDescent="0.25">
      <c r="E63" s="171"/>
      <c r="F63" s="171"/>
      <c r="G63" s="203"/>
      <c r="H63" s="171"/>
      <c r="I63" s="171"/>
      <c r="J63" s="171"/>
      <c r="M63" s="171"/>
      <c r="N63" s="171"/>
      <c r="O63" s="171"/>
      <c r="P63" s="171"/>
      <c r="Q63" s="436"/>
      <c r="R63" s="436"/>
      <c r="S63" s="436"/>
      <c r="T63" s="436"/>
      <c r="U63" s="436"/>
      <c r="V63" s="436"/>
      <c r="W63" s="436"/>
      <c r="X63" s="437"/>
      <c r="Y63" s="436"/>
    </row>
  </sheetData>
  <mergeCells count="24">
    <mergeCell ref="L60:Y60"/>
    <mergeCell ref="L62:Y62"/>
    <mergeCell ref="G60:I60"/>
    <mergeCell ref="G61:I61"/>
    <mergeCell ref="W8:W9"/>
    <mergeCell ref="S8:S9"/>
    <mergeCell ref="L61:Y61"/>
    <mergeCell ref="G62:I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AA61:AJ61"/>
    <mergeCell ref="AA59:AJ59"/>
    <mergeCell ref="M8:M9"/>
    <mergeCell ref="U8:U9"/>
    <mergeCell ref="T8:T9"/>
  </mergeCells>
  <phoneticPr fontId="0" type="noConversion"/>
  <pageMargins left="0.5" right="0.19685039370078741" top="0.31496062992125984" bottom="0.28999999999999998" header="0.27559055118110237" footer="0.32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63</xdr:row>
                <xdr:rowOff>0</xdr:rowOff>
              </from>
              <to>
                <xdr:col>34</xdr:col>
                <xdr:colOff>161925</xdr:colOff>
                <xdr:row>63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zoomScale="75" workbookViewId="0">
      <selection activeCell="F16" sqref="F16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13" t="s">
        <v>118</v>
      </c>
      <c r="I7" s="514"/>
      <c r="J7" s="515"/>
      <c r="K7" s="36" t="s">
        <v>136</v>
      </c>
      <c r="L7" s="513" t="s">
        <v>126</v>
      </c>
      <c r="M7" s="514"/>
      <c r="N7" s="515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6"/>
      <c r="B10" s="123"/>
      <c r="C10" s="123"/>
      <c r="D10" s="123"/>
      <c r="E10" s="123"/>
      <c r="F10" s="217"/>
      <c r="G10" s="123"/>
      <c r="H10" s="217"/>
      <c r="I10" s="219"/>
      <c r="J10" s="219"/>
      <c r="K10" s="217"/>
      <c r="L10" s="217"/>
      <c r="M10" s="219"/>
      <c r="N10" s="219"/>
    </row>
    <row r="11" spans="1:14" ht="18.95" customHeight="1" x14ac:dyDescent="0.2">
      <c r="A11" s="403" t="s">
        <v>215</v>
      </c>
      <c r="B11" s="456">
        <v>40</v>
      </c>
      <c r="C11" s="107">
        <v>305.5</v>
      </c>
      <c r="D11" s="107">
        <v>19.28</v>
      </c>
      <c r="E11" s="107">
        <v>10.95</v>
      </c>
      <c r="F11" s="145">
        <v>1</v>
      </c>
      <c r="G11" s="129"/>
      <c r="H11" s="35">
        <f t="shared" ref="H11:H44" si="0">SUM(C11/4)*(F11+G11)</f>
        <v>76.375</v>
      </c>
      <c r="I11" s="218">
        <f t="shared" ref="I11:I28" si="1">SUM(D11/4)*F11+G11</f>
        <v>4.82</v>
      </c>
      <c r="J11" s="218">
        <f t="shared" ref="J11:J23" si="2">SUM(E11/4)*(F11+G11)</f>
        <v>2.7374999999999998</v>
      </c>
      <c r="K11" s="145"/>
      <c r="L11" s="35">
        <f t="shared" ref="L11:L23" si="3">ROUND((C11/4)*K11,2)</f>
        <v>0</v>
      </c>
      <c r="M11" s="218">
        <f t="shared" ref="M11:M23" si="4">ROUND((D11/4)*K11,2)</f>
        <v>0</v>
      </c>
      <c r="N11" s="218">
        <f t="shared" ref="N11:N23" si="5">ROUND((E11/4)*K11,2)</f>
        <v>0</v>
      </c>
    </row>
    <row r="12" spans="1:14" ht="18.95" customHeight="1" x14ac:dyDescent="0.2">
      <c r="A12" s="404" t="s">
        <v>421</v>
      </c>
      <c r="B12" s="438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8">
        <f t="shared" si="1"/>
        <v>0</v>
      </c>
      <c r="J12" s="218">
        <f t="shared" si="2"/>
        <v>0</v>
      </c>
      <c r="K12" s="145"/>
      <c r="L12" s="35">
        <f t="shared" si="3"/>
        <v>0</v>
      </c>
      <c r="M12" s="218">
        <f t="shared" si="4"/>
        <v>0</v>
      </c>
      <c r="N12" s="218">
        <f t="shared" si="5"/>
        <v>0</v>
      </c>
    </row>
    <row r="13" spans="1:14" ht="18.95" customHeight="1" x14ac:dyDescent="0.2">
      <c r="A13" s="404" t="s">
        <v>451</v>
      </c>
      <c r="B13" s="456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8">
        <f t="shared" si="1"/>
        <v>0</v>
      </c>
      <c r="J13" s="218">
        <f t="shared" si="2"/>
        <v>0</v>
      </c>
      <c r="K13" s="145"/>
      <c r="L13" s="35">
        <f t="shared" si="3"/>
        <v>0</v>
      </c>
      <c r="M13" s="218">
        <f t="shared" si="4"/>
        <v>0</v>
      </c>
      <c r="N13" s="218">
        <f t="shared" si="5"/>
        <v>0</v>
      </c>
    </row>
    <row r="14" spans="1:14" ht="18.95" customHeight="1" x14ac:dyDescent="0.2">
      <c r="A14" s="404" t="s">
        <v>498</v>
      </c>
      <c r="B14" s="456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8">
        <f t="shared" si="1"/>
        <v>0</v>
      </c>
      <c r="J14" s="218">
        <f t="shared" si="2"/>
        <v>0</v>
      </c>
      <c r="K14" s="145">
        <v>3</v>
      </c>
      <c r="L14" s="35">
        <f t="shared" si="3"/>
        <v>229.13</v>
      </c>
      <c r="M14" s="218">
        <f t="shared" si="4"/>
        <v>14.46</v>
      </c>
      <c r="N14" s="218">
        <f t="shared" si="5"/>
        <v>8.2100000000000009</v>
      </c>
    </row>
    <row r="15" spans="1:14" ht="18.95" customHeight="1" thickBot="1" x14ac:dyDescent="0.25">
      <c r="A15" s="405" t="s">
        <v>508</v>
      </c>
      <c r="B15" s="456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8">
        <f t="shared" si="1"/>
        <v>0</v>
      </c>
      <c r="J15" s="218">
        <f t="shared" si="2"/>
        <v>0</v>
      </c>
      <c r="K15" s="145"/>
      <c r="L15" s="35">
        <f t="shared" si="3"/>
        <v>0</v>
      </c>
      <c r="M15" s="218">
        <f t="shared" si="4"/>
        <v>0</v>
      </c>
      <c r="N15" s="218">
        <f t="shared" si="5"/>
        <v>0</v>
      </c>
    </row>
    <row r="16" spans="1:14" ht="18.95" customHeight="1" x14ac:dyDescent="0.2">
      <c r="A16" s="403" t="s">
        <v>265</v>
      </c>
      <c r="B16" s="456">
        <v>17</v>
      </c>
      <c r="C16" s="107">
        <v>305.5</v>
      </c>
      <c r="D16" s="107">
        <v>19.28</v>
      </c>
      <c r="E16" s="107">
        <v>10.95</v>
      </c>
      <c r="F16" s="145">
        <v>4</v>
      </c>
      <c r="G16" s="129"/>
      <c r="H16" s="35">
        <f t="shared" si="0"/>
        <v>305.5</v>
      </c>
      <c r="I16" s="218">
        <f t="shared" si="1"/>
        <v>19.28</v>
      </c>
      <c r="J16" s="218">
        <f t="shared" si="2"/>
        <v>10.95</v>
      </c>
      <c r="K16" s="145"/>
      <c r="L16" s="35">
        <f t="shared" si="3"/>
        <v>0</v>
      </c>
      <c r="M16" s="218">
        <f t="shared" si="4"/>
        <v>0</v>
      </c>
      <c r="N16" s="218">
        <f t="shared" si="5"/>
        <v>0</v>
      </c>
    </row>
    <row r="17" spans="1:14" ht="18.95" customHeight="1" x14ac:dyDescent="0.2">
      <c r="A17" s="404" t="s">
        <v>279</v>
      </c>
      <c r="B17" s="456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8">
        <f t="shared" si="1"/>
        <v>0</v>
      </c>
      <c r="J17" s="218">
        <f t="shared" si="2"/>
        <v>0</v>
      </c>
      <c r="K17" s="145"/>
      <c r="L17" s="35">
        <f t="shared" si="3"/>
        <v>0</v>
      </c>
      <c r="M17" s="218">
        <f t="shared" si="4"/>
        <v>0</v>
      </c>
      <c r="N17" s="218">
        <f t="shared" si="5"/>
        <v>0</v>
      </c>
    </row>
    <row r="18" spans="1:14" ht="18.95" customHeight="1" x14ac:dyDescent="0.2">
      <c r="A18" s="404" t="s">
        <v>499</v>
      </c>
      <c r="B18" s="456">
        <v>16</v>
      </c>
      <c r="C18" s="107">
        <v>305.5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8">
        <f t="shared" si="1"/>
        <v>0</v>
      </c>
      <c r="J18" s="218">
        <f t="shared" si="2"/>
        <v>0</v>
      </c>
      <c r="K18" s="145"/>
      <c r="L18" s="35">
        <f>ROUND((C18/4)*K18,2)</f>
        <v>0</v>
      </c>
      <c r="M18" s="218">
        <f>ROUND((D18/4)*K18,2)</f>
        <v>0</v>
      </c>
      <c r="N18" s="218">
        <f>ROUND((E18/4)*K18,2)</f>
        <v>0</v>
      </c>
    </row>
    <row r="19" spans="1:14" ht="18.95" customHeight="1" x14ac:dyDescent="0.2">
      <c r="A19" s="404" t="s">
        <v>509</v>
      </c>
      <c r="B19" s="456">
        <v>29</v>
      </c>
      <c r="C19" s="107">
        <v>305.5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8">
        <f t="shared" si="1"/>
        <v>0</v>
      </c>
      <c r="J19" s="218">
        <f t="shared" si="2"/>
        <v>0</v>
      </c>
      <c r="K19" s="145"/>
      <c r="L19" s="35">
        <f>ROUND((C19/4)*K19,2)</f>
        <v>0</v>
      </c>
      <c r="M19" s="218">
        <f>ROUND((D19/4)*K19,2)</f>
        <v>0</v>
      </c>
      <c r="N19" s="218">
        <f>ROUND((E19/4)*K19,2)</f>
        <v>0</v>
      </c>
    </row>
    <row r="20" spans="1:14" ht="18.95" customHeight="1" x14ac:dyDescent="0.2">
      <c r="A20" s="404" t="s">
        <v>510</v>
      </c>
      <c r="B20" s="456">
        <v>33</v>
      </c>
      <c r="C20" s="107">
        <v>305.5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8">
        <f t="shared" si="1"/>
        <v>0</v>
      </c>
      <c r="J20" s="218">
        <f t="shared" si="2"/>
        <v>0</v>
      </c>
      <c r="K20" s="145"/>
      <c r="L20" s="35">
        <f>ROUND((C20/4)*K20,2)</f>
        <v>0</v>
      </c>
      <c r="M20" s="218">
        <f>ROUND((D20/4)*K20,2)</f>
        <v>0</v>
      </c>
      <c r="N20" s="218">
        <f>ROUND((E20/4)*K20,2)</f>
        <v>0</v>
      </c>
    </row>
    <row r="21" spans="1:14" ht="18.95" customHeight="1" x14ac:dyDescent="0.2">
      <c r="A21" s="404" t="s">
        <v>452</v>
      </c>
      <c r="B21" s="456">
        <v>38</v>
      </c>
      <c r="C21" s="107">
        <v>305.5</v>
      </c>
      <c r="D21" s="107">
        <v>19.28</v>
      </c>
      <c r="E21" s="107">
        <v>10.95</v>
      </c>
      <c r="F21" s="145">
        <v>2</v>
      </c>
      <c r="G21" s="129"/>
      <c r="H21" s="35">
        <f>SUM(C21/4)*(F21+G21)</f>
        <v>152.75</v>
      </c>
      <c r="I21" s="218">
        <f t="shared" si="1"/>
        <v>9.64</v>
      </c>
      <c r="J21" s="218">
        <f t="shared" si="2"/>
        <v>5.4749999999999996</v>
      </c>
      <c r="K21" s="145"/>
      <c r="L21" s="35">
        <f>ROUND((C21/4)*K21,2)</f>
        <v>0</v>
      </c>
      <c r="M21" s="218">
        <f>ROUND((D21/4)*K21,2)</f>
        <v>0</v>
      </c>
      <c r="N21" s="218">
        <f>ROUND((E21/4)*K21,2)</f>
        <v>0</v>
      </c>
    </row>
    <row r="22" spans="1:14" ht="18.95" customHeight="1" thickBot="1" x14ac:dyDescent="0.25">
      <c r="A22" s="406" t="s">
        <v>217</v>
      </c>
      <c r="B22" s="455">
        <v>26</v>
      </c>
      <c r="C22" s="416">
        <v>348.3</v>
      </c>
      <c r="D22" s="416">
        <v>19.28</v>
      </c>
      <c r="E22" s="416">
        <v>11.95</v>
      </c>
      <c r="F22" s="145">
        <v>1</v>
      </c>
      <c r="G22" s="129"/>
      <c r="H22" s="35">
        <f>SUM(C22/4)*(F22+G22)</f>
        <v>87.075000000000003</v>
      </c>
      <c r="I22" s="218">
        <f t="shared" si="1"/>
        <v>4.82</v>
      </c>
      <c r="J22" s="218">
        <f t="shared" si="2"/>
        <v>2.9874999999999998</v>
      </c>
      <c r="K22" s="145"/>
      <c r="L22" s="35">
        <f>ROUND((C22/4)*K22,2)</f>
        <v>0</v>
      </c>
      <c r="M22" s="218">
        <f>ROUND((D22/4)*K22,2)</f>
        <v>0</v>
      </c>
      <c r="N22" s="218">
        <f>ROUND((E22/4)*K22,2)</f>
        <v>0</v>
      </c>
    </row>
    <row r="23" spans="1:14" ht="18.95" customHeight="1" x14ac:dyDescent="0.2">
      <c r="A23" s="403" t="s">
        <v>280</v>
      </c>
      <c r="B23" s="456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8">
        <f t="shared" si="1"/>
        <v>0</v>
      </c>
      <c r="J23" s="218">
        <f t="shared" si="2"/>
        <v>0</v>
      </c>
      <c r="K23" s="145"/>
      <c r="L23" s="35">
        <f t="shared" si="3"/>
        <v>0</v>
      </c>
      <c r="M23" s="218">
        <f t="shared" si="4"/>
        <v>0</v>
      </c>
      <c r="N23" s="218">
        <f t="shared" si="5"/>
        <v>0</v>
      </c>
    </row>
    <row r="24" spans="1:14" ht="18.95" customHeight="1" x14ac:dyDescent="0.2">
      <c r="A24" s="404" t="s">
        <v>286</v>
      </c>
      <c r="B24" s="456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8">
        <f>SUM(D24/4)*F24+G24</f>
        <v>0</v>
      </c>
      <c r="J24" s="218">
        <f t="shared" ref="J24:J31" si="7">SUM(E24/4)*(F24+G24)</f>
        <v>0</v>
      </c>
      <c r="K24" s="145"/>
      <c r="L24" s="35">
        <f t="shared" ref="L24:L29" si="8">ROUND((C24/4)*K24,2)</f>
        <v>0</v>
      </c>
      <c r="M24" s="218">
        <f t="shared" ref="M24:M29" si="9">ROUND((D24/4)*K24,2)</f>
        <v>0</v>
      </c>
      <c r="N24" s="218">
        <f t="shared" ref="N24:N29" si="10">ROUND((E24/4)*K24,2)</f>
        <v>0</v>
      </c>
    </row>
    <row r="25" spans="1:14" ht="18.95" customHeight="1" x14ac:dyDescent="0.2">
      <c r="A25" s="404" t="s">
        <v>429</v>
      </c>
      <c r="B25" s="456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8">
        <f>SUM(D25/4)*F25+G25</f>
        <v>0</v>
      </c>
      <c r="J25" s="218">
        <f t="shared" si="7"/>
        <v>0</v>
      </c>
      <c r="K25" s="145"/>
      <c r="L25" s="35">
        <f t="shared" si="8"/>
        <v>0</v>
      </c>
      <c r="M25" s="218">
        <f t="shared" si="9"/>
        <v>0</v>
      </c>
      <c r="N25" s="218">
        <f t="shared" si="10"/>
        <v>0</v>
      </c>
    </row>
    <row r="26" spans="1:14" ht="18.95" customHeight="1" x14ac:dyDescent="0.2">
      <c r="A26" s="407" t="s">
        <v>423</v>
      </c>
      <c r="B26" s="455">
        <v>40</v>
      </c>
      <c r="C26" s="416">
        <v>348.3</v>
      </c>
      <c r="D26" s="416">
        <v>19.28</v>
      </c>
      <c r="E26" s="416">
        <v>11.95</v>
      </c>
      <c r="F26" s="145"/>
      <c r="G26" s="129"/>
      <c r="H26" s="35">
        <f t="shared" si="6"/>
        <v>0</v>
      </c>
      <c r="I26" s="218">
        <f t="shared" si="1"/>
        <v>0</v>
      </c>
      <c r="J26" s="218">
        <f t="shared" si="7"/>
        <v>0</v>
      </c>
      <c r="K26" s="145"/>
      <c r="L26" s="35">
        <f t="shared" si="8"/>
        <v>0</v>
      </c>
      <c r="M26" s="218">
        <f t="shared" si="9"/>
        <v>0</v>
      </c>
      <c r="N26" s="218">
        <f t="shared" si="10"/>
        <v>0</v>
      </c>
    </row>
    <row r="27" spans="1:14" ht="18.95" customHeight="1" x14ac:dyDescent="0.2">
      <c r="A27" s="407" t="s">
        <v>264</v>
      </c>
      <c r="B27" s="455">
        <v>15</v>
      </c>
      <c r="C27" s="416">
        <v>348.3</v>
      </c>
      <c r="D27" s="416">
        <v>19.28</v>
      </c>
      <c r="E27" s="416">
        <v>11.95</v>
      </c>
      <c r="F27" s="145">
        <v>4</v>
      </c>
      <c r="G27" s="129"/>
      <c r="H27" s="35">
        <f t="shared" si="6"/>
        <v>348.3</v>
      </c>
      <c r="I27" s="218">
        <f t="shared" si="1"/>
        <v>19.28</v>
      </c>
      <c r="J27" s="218">
        <f t="shared" si="7"/>
        <v>11.95</v>
      </c>
      <c r="K27" s="145"/>
      <c r="L27" s="35">
        <f t="shared" si="8"/>
        <v>0</v>
      </c>
      <c r="M27" s="218">
        <f t="shared" si="9"/>
        <v>0</v>
      </c>
      <c r="N27" s="220">
        <f t="shared" si="10"/>
        <v>0</v>
      </c>
    </row>
    <row r="28" spans="1:14" ht="18.95" customHeight="1" thickBot="1" x14ac:dyDescent="0.25">
      <c r="A28" s="405" t="s">
        <v>569</v>
      </c>
      <c r="B28" s="456">
        <v>10</v>
      </c>
      <c r="C28" s="107">
        <v>305.5</v>
      </c>
      <c r="D28" s="107">
        <v>19.28</v>
      </c>
      <c r="E28" s="107">
        <v>10.95</v>
      </c>
      <c r="F28" s="145">
        <v>1</v>
      </c>
      <c r="G28" s="129"/>
      <c r="H28" s="35">
        <f t="shared" si="6"/>
        <v>76.375</v>
      </c>
      <c r="I28" s="218">
        <f t="shared" si="1"/>
        <v>4.82</v>
      </c>
      <c r="J28" s="218">
        <f t="shared" si="7"/>
        <v>2.7374999999999998</v>
      </c>
      <c r="K28" s="145"/>
      <c r="L28" s="35">
        <f t="shared" si="8"/>
        <v>0</v>
      </c>
      <c r="M28" s="218">
        <f t="shared" si="9"/>
        <v>0</v>
      </c>
      <c r="N28" s="218">
        <f t="shared" si="10"/>
        <v>0</v>
      </c>
    </row>
    <row r="29" spans="1:14" ht="18.95" customHeight="1" x14ac:dyDescent="0.2">
      <c r="A29" s="403" t="s">
        <v>214</v>
      </c>
      <c r="B29" s="456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8">
        <f>SUM(D29/4)*F29+G29</f>
        <v>0</v>
      </c>
      <c r="J29" s="218">
        <f t="shared" si="7"/>
        <v>0</v>
      </c>
      <c r="K29" s="145"/>
      <c r="L29" s="35">
        <f t="shared" si="8"/>
        <v>0</v>
      </c>
      <c r="M29" s="218">
        <f t="shared" si="9"/>
        <v>0</v>
      </c>
      <c r="N29" s="218">
        <f t="shared" si="10"/>
        <v>0</v>
      </c>
    </row>
    <row r="30" spans="1:14" ht="18.95" customHeight="1" x14ac:dyDescent="0.2">
      <c r="A30" s="407" t="s">
        <v>216</v>
      </c>
      <c r="B30" s="455">
        <v>40</v>
      </c>
      <c r="C30" s="416">
        <v>348.3</v>
      </c>
      <c r="D30" s="416">
        <v>19.28</v>
      </c>
      <c r="E30" s="416">
        <v>11.95</v>
      </c>
      <c r="F30" s="145">
        <v>8</v>
      </c>
      <c r="G30" s="129"/>
      <c r="H30" s="35">
        <f t="shared" si="0"/>
        <v>696.6</v>
      </c>
      <c r="I30" s="218">
        <f t="shared" ref="I30:I44" si="11">SUM(D30/4)*F30+G30</f>
        <v>38.56</v>
      </c>
      <c r="J30" s="218">
        <f t="shared" si="7"/>
        <v>23.9</v>
      </c>
      <c r="K30" s="145"/>
      <c r="L30" s="35">
        <f t="shared" ref="L30:L48" si="12">ROUND((C30/4)*K30,2)</f>
        <v>0</v>
      </c>
      <c r="M30" s="218">
        <f t="shared" ref="M30:M48" si="13">ROUND((D30/4)*K30,2)</f>
        <v>0</v>
      </c>
      <c r="N30" s="218">
        <f t="shared" ref="N30:N48" si="14">ROUND((E30/4)*K30,2)</f>
        <v>0</v>
      </c>
    </row>
    <row r="31" spans="1:14" ht="18.95" customHeight="1" x14ac:dyDescent="0.2">
      <c r="A31" s="404" t="s">
        <v>266</v>
      </c>
      <c r="B31" s="456">
        <v>40</v>
      </c>
      <c r="C31" s="107">
        <v>305.5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8">
        <f t="shared" si="11"/>
        <v>0</v>
      </c>
      <c r="J31" s="218">
        <f t="shared" si="7"/>
        <v>0</v>
      </c>
      <c r="K31" s="145"/>
      <c r="L31" s="35">
        <f t="shared" si="12"/>
        <v>0</v>
      </c>
      <c r="M31" s="218">
        <f t="shared" si="13"/>
        <v>0</v>
      </c>
      <c r="N31" s="218">
        <f t="shared" si="14"/>
        <v>0</v>
      </c>
    </row>
    <row r="32" spans="1:14" ht="18.95" customHeight="1" x14ac:dyDescent="0.2">
      <c r="A32" s="404" t="s">
        <v>319</v>
      </c>
      <c r="B32" s="456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8">
        <f t="shared" si="11"/>
        <v>0</v>
      </c>
      <c r="J32" s="218">
        <f t="shared" ref="J32:J46" si="15">SUM(E32/4)*(F32+G32)</f>
        <v>0</v>
      </c>
      <c r="K32" s="145"/>
      <c r="L32" s="35">
        <f t="shared" si="12"/>
        <v>0</v>
      </c>
      <c r="M32" s="218">
        <f t="shared" si="13"/>
        <v>0</v>
      </c>
      <c r="N32" s="218">
        <f t="shared" si="14"/>
        <v>0</v>
      </c>
    </row>
    <row r="33" spans="1:14" ht="18.95" customHeight="1" x14ac:dyDescent="0.2">
      <c r="A33" s="404" t="s">
        <v>426</v>
      </c>
      <c r="B33" s="456">
        <v>34</v>
      </c>
      <c r="C33" s="107">
        <v>305.5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8">
        <f t="shared" si="11"/>
        <v>0</v>
      </c>
      <c r="J33" s="218">
        <f t="shared" si="15"/>
        <v>0</v>
      </c>
      <c r="K33" s="145"/>
      <c r="L33" s="35">
        <f t="shared" si="12"/>
        <v>0</v>
      </c>
      <c r="M33" s="218">
        <f t="shared" si="13"/>
        <v>0</v>
      </c>
      <c r="N33" s="218">
        <f t="shared" si="14"/>
        <v>0</v>
      </c>
    </row>
    <row r="34" spans="1:14" ht="18.95" customHeight="1" x14ac:dyDescent="0.2">
      <c r="A34" s="404" t="s">
        <v>497</v>
      </c>
      <c r="B34" s="456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8">
        <f t="shared" si="11"/>
        <v>0</v>
      </c>
      <c r="J34" s="218">
        <f t="shared" si="15"/>
        <v>0</v>
      </c>
      <c r="K34" s="145"/>
      <c r="L34" s="35">
        <f t="shared" si="12"/>
        <v>0</v>
      </c>
      <c r="M34" s="218">
        <f t="shared" si="13"/>
        <v>0</v>
      </c>
      <c r="N34" s="218">
        <f t="shared" si="14"/>
        <v>0</v>
      </c>
    </row>
    <row r="35" spans="1:14" ht="18.95" customHeight="1" thickBot="1" x14ac:dyDescent="0.25">
      <c r="A35" s="406" t="s">
        <v>218</v>
      </c>
      <c r="B35" s="455">
        <v>31</v>
      </c>
      <c r="C35" s="416">
        <v>348.3</v>
      </c>
      <c r="D35" s="416">
        <v>19.28</v>
      </c>
      <c r="E35" s="416">
        <v>11.95</v>
      </c>
      <c r="F35" s="145"/>
      <c r="G35" s="129"/>
      <c r="H35" s="35">
        <f>SUM(C35/4)*(F35+G35)</f>
        <v>0</v>
      </c>
      <c r="I35" s="218">
        <f t="shared" si="11"/>
        <v>0</v>
      </c>
      <c r="J35" s="218">
        <f t="shared" si="15"/>
        <v>0</v>
      </c>
      <c r="K35" s="145">
        <v>5</v>
      </c>
      <c r="L35" s="35">
        <f>ROUND((C35/4)*K35,2)</f>
        <v>435.38</v>
      </c>
      <c r="M35" s="218">
        <f>ROUND((D35/4)*K35,2)</f>
        <v>24.1</v>
      </c>
      <c r="N35" s="220">
        <f>ROUND((E35/4)*K35,2)</f>
        <v>14.94</v>
      </c>
    </row>
    <row r="36" spans="1:14" ht="18.95" customHeight="1" x14ac:dyDescent="0.2">
      <c r="A36" s="408" t="s">
        <v>285</v>
      </c>
      <c r="B36" s="455">
        <v>40</v>
      </c>
      <c r="C36" s="416">
        <v>348.3</v>
      </c>
      <c r="D36" s="416">
        <v>19.28</v>
      </c>
      <c r="E36" s="416">
        <v>11.95</v>
      </c>
      <c r="F36" s="145"/>
      <c r="G36" s="129"/>
      <c r="H36" s="35">
        <f t="shared" si="0"/>
        <v>0</v>
      </c>
      <c r="I36" s="218">
        <f t="shared" si="11"/>
        <v>0</v>
      </c>
      <c r="J36" s="218">
        <f t="shared" si="15"/>
        <v>0</v>
      </c>
      <c r="K36" s="145"/>
      <c r="L36" s="35">
        <f t="shared" si="12"/>
        <v>0</v>
      </c>
      <c r="M36" s="218">
        <f t="shared" si="13"/>
        <v>0</v>
      </c>
      <c r="N36" s="218">
        <f t="shared" si="14"/>
        <v>0</v>
      </c>
    </row>
    <row r="37" spans="1:14" ht="18.95" customHeight="1" x14ac:dyDescent="0.2">
      <c r="A37" s="407" t="s">
        <v>263</v>
      </c>
      <c r="B37" s="455">
        <v>40</v>
      </c>
      <c r="C37" s="416">
        <v>348.3</v>
      </c>
      <c r="D37" s="416">
        <v>19.28</v>
      </c>
      <c r="E37" s="416">
        <v>11.95</v>
      </c>
      <c r="F37" s="145"/>
      <c r="G37" s="129"/>
      <c r="H37" s="35">
        <f t="shared" si="0"/>
        <v>0</v>
      </c>
      <c r="I37" s="218">
        <f t="shared" si="11"/>
        <v>0</v>
      </c>
      <c r="J37" s="218">
        <f t="shared" si="15"/>
        <v>0</v>
      </c>
      <c r="K37" s="145"/>
      <c r="L37" s="35">
        <f t="shared" si="12"/>
        <v>0</v>
      </c>
      <c r="M37" s="218">
        <f t="shared" si="13"/>
        <v>0</v>
      </c>
      <c r="N37" s="220">
        <f t="shared" si="14"/>
        <v>0</v>
      </c>
    </row>
    <row r="38" spans="1:14" ht="18.95" customHeight="1" x14ac:dyDescent="0.2">
      <c r="A38" s="404" t="s">
        <v>390</v>
      </c>
      <c r="B38" s="456">
        <v>40</v>
      </c>
      <c r="C38" s="107">
        <v>305.5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8">
        <f t="shared" si="11"/>
        <v>0</v>
      </c>
      <c r="J38" s="218">
        <f t="shared" si="15"/>
        <v>0</v>
      </c>
      <c r="K38" s="145"/>
      <c r="L38" s="35">
        <f t="shared" si="12"/>
        <v>0</v>
      </c>
      <c r="M38" s="218">
        <f t="shared" si="13"/>
        <v>0</v>
      </c>
      <c r="N38" s="218">
        <f t="shared" si="14"/>
        <v>0</v>
      </c>
    </row>
    <row r="39" spans="1:14" ht="18.95" customHeight="1" x14ac:dyDescent="0.2">
      <c r="A39" s="404" t="s">
        <v>496</v>
      </c>
      <c r="B39" s="456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8">
        <f t="shared" si="11"/>
        <v>0</v>
      </c>
      <c r="J39" s="218">
        <f t="shared" si="15"/>
        <v>0</v>
      </c>
      <c r="K39" s="145"/>
      <c r="L39" s="35">
        <f t="shared" si="12"/>
        <v>0</v>
      </c>
      <c r="M39" s="218">
        <f t="shared" si="13"/>
        <v>0</v>
      </c>
      <c r="N39" s="218">
        <f t="shared" si="14"/>
        <v>0</v>
      </c>
    </row>
    <row r="40" spans="1:14" ht="18.95" customHeight="1" x14ac:dyDescent="0.2">
      <c r="A40" s="404" t="s">
        <v>422</v>
      </c>
      <c r="B40" s="456">
        <v>40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8">
        <f t="shared" si="11"/>
        <v>0</v>
      </c>
      <c r="J40" s="218">
        <f t="shared" si="15"/>
        <v>0</v>
      </c>
      <c r="K40" s="145"/>
      <c r="L40" s="35">
        <f t="shared" si="12"/>
        <v>0</v>
      </c>
      <c r="M40" s="218">
        <f t="shared" si="13"/>
        <v>0</v>
      </c>
      <c r="N40" s="218">
        <f t="shared" si="14"/>
        <v>0</v>
      </c>
    </row>
    <row r="41" spans="1:14" ht="18.95" customHeight="1" x14ac:dyDescent="0.2">
      <c r="A41" s="404" t="s">
        <v>635</v>
      </c>
      <c r="B41" s="456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8">
        <f t="shared" si="11"/>
        <v>0</v>
      </c>
      <c r="J41" s="218">
        <f t="shared" si="15"/>
        <v>0</v>
      </c>
      <c r="K41" s="145"/>
      <c r="L41" s="35">
        <f t="shared" ref="L41" si="16">ROUND((C41/4)*K41,2)</f>
        <v>0</v>
      </c>
      <c r="M41" s="218">
        <f t="shared" ref="M41" si="17">ROUND((D41/4)*K41,2)</f>
        <v>0</v>
      </c>
      <c r="N41" s="218">
        <f t="shared" ref="N41" si="18">ROUND((E41/4)*K41,2)</f>
        <v>0</v>
      </c>
    </row>
    <row r="42" spans="1:14" ht="18.95" customHeight="1" x14ac:dyDescent="0.2">
      <c r="A42" s="404" t="s">
        <v>584</v>
      </c>
      <c r="B42" s="456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8">
        <f t="shared" si="11"/>
        <v>0</v>
      </c>
      <c r="J42" s="218">
        <f t="shared" si="15"/>
        <v>0</v>
      </c>
      <c r="K42" s="145"/>
      <c r="L42" s="35">
        <f t="shared" ref="L42" si="19">ROUND((C42/4)*K42,2)</f>
        <v>0</v>
      </c>
      <c r="M42" s="218">
        <f t="shared" ref="M42" si="20">ROUND((D42/4)*K42,2)</f>
        <v>0</v>
      </c>
      <c r="N42" s="218">
        <f t="shared" ref="N42" si="21">ROUND((E42/4)*K42,2)</f>
        <v>0</v>
      </c>
    </row>
    <row r="43" spans="1:14" ht="18.95" customHeight="1" x14ac:dyDescent="0.2">
      <c r="A43" s="404" t="s">
        <v>585</v>
      </c>
      <c r="B43" s="456">
        <v>20</v>
      </c>
      <c r="C43" s="107">
        <v>305.5</v>
      </c>
      <c r="D43" s="107">
        <v>19.28</v>
      </c>
      <c r="E43" s="107">
        <v>10.95</v>
      </c>
      <c r="F43" s="145">
        <v>1</v>
      </c>
      <c r="G43" s="129"/>
      <c r="H43" s="35">
        <f t="shared" si="0"/>
        <v>76.375</v>
      </c>
      <c r="I43" s="218">
        <f t="shared" si="11"/>
        <v>4.82</v>
      </c>
      <c r="J43" s="218">
        <f t="shared" si="15"/>
        <v>2.7374999999999998</v>
      </c>
      <c r="K43" s="145"/>
      <c r="L43" s="35">
        <f t="shared" ref="L43" si="22">ROUND((C43/4)*K43,2)</f>
        <v>0</v>
      </c>
      <c r="M43" s="218">
        <f t="shared" ref="M43" si="23">ROUND((D43/4)*K43,2)</f>
        <v>0</v>
      </c>
      <c r="N43" s="218">
        <f t="shared" ref="N43" si="24">ROUND((E43/4)*K43,2)</f>
        <v>0</v>
      </c>
    </row>
    <row r="44" spans="1:14" ht="18.95" customHeight="1" x14ac:dyDescent="0.2">
      <c r="A44" s="404" t="s">
        <v>586</v>
      </c>
      <c r="B44" s="456">
        <v>19</v>
      </c>
      <c r="C44" s="107">
        <v>305.5</v>
      </c>
      <c r="D44" s="107">
        <v>19.28</v>
      </c>
      <c r="E44" s="107">
        <v>10.95</v>
      </c>
      <c r="F44" s="145">
        <v>16</v>
      </c>
      <c r="G44" s="129"/>
      <c r="H44" s="35">
        <f t="shared" si="0"/>
        <v>1222</v>
      </c>
      <c r="I44" s="218">
        <f t="shared" si="11"/>
        <v>77.12</v>
      </c>
      <c r="J44" s="218">
        <f t="shared" si="15"/>
        <v>43.8</v>
      </c>
      <c r="K44" s="145"/>
      <c r="L44" s="35">
        <f t="shared" ref="L44" si="25">ROUND((C44/4)*K44,2)</f>
        <v>0</v>
      </c>
      <c r="M44" s="218">
        <f t="shared" ref="M44" si="26">ROUND((D44/4)*K44,2)</f>
        <v>0</v>
      </c>
      <c r="N44" s="218">
        <f t="shared" ref="N44" si="27">ROUND((E44/4)*K44,2)</f>
        <v>0</v>
      </c>
    </row>
    <row r="45" spans="1:14" ht="18.95" customHeight="1" x14ac:dyDescent="0.2">
      <c r="A45" s="404" t="s">
        <v>587</v>
      </c>
      <c r="B45" s="456">
        <v>36</v>
      </c>
      <c r="C45" s="107">
        <v>305.5</v>
      </c>
      <c r="D45" s="107">
        <v>19.28</v>
      </c>
      <c r="E45" s="107">
        <v>10.95</v>
      </c>
      <c r="F45" s="145"/>
      <c r="G45" s="129">
        <v>8</v>
      </c>
      <c r="H45" s="35">
        <f t="shared" ref="H45:H50" si="28">SUM(C45/4)*(F45+G45)</f>
        <v>611</v>
      </c>
      <c r="I45" s="218">
        <f t="shared" ref="I45:J48" si="29">SUM(D45/4)*F45+G45</f>
        <v>8</v>
      </c>
      <c r="J45" s="218">
        <f t="shared" si="15"/>
        <v>21.9</v>
      </c>
      <c r="K45" s="145"/>
      <c r="L45" s="35">
        <f t="shared" ref="L45" si="30">ROUND((C45/4)*K45,2)</f>
        <v>0</v>
      </c>
      <c r="M45" s="218">
        <f t="shared" ref="M45" si="31">ROUND((D45/4)*K45,2)</f>
        <v>0</v>
      </c>
      <c r="N45" s="218">
        <f t="shared" ref="N45" si="32">ROUND((E45/4)*K45,2)</f>
        <v>0</v>
      </c>
    </row>
    <row r="46" spans="1:14" ht="18.95" customHeight="1" x14ac:dyDescent="0.2">
      <c r="A46" s="404" t="s">
        <v>588</v>
      </c>
      <c r="B46" s="456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28"/>
        <v>0</v>
      </c>
      <c r="I46" s="218">
        <f t="shared" si="29"/>
        <v>0</v>
      </c>
      <c r="J46" s="218">
        <f t="shared" si="15"/>
        <v>0</v>
      </c>
      <c r="K46" s="145"/>
      <c r="L46" s="35">
        <f t="shared" ref="L46" si="33">ROUND((C46/4)*K46,2)</f>
        <v>0</v>
      </c>
      <c r="M46" s="218">
        <f t="shared" ref="M46" si="34">ROUND((D46/4)*K46,2)</f>
        <v>0</v>
      </c>
      <c r="N46" s="218">
        <f t="shared" ref="N46" si="35">ROUND((E46/4)*K46,2)</f>
        <v>0</v>
      </c>
    </row>
    <row r="47" spans="1:14" ht="18.95" customHeight="1" thickBot="1" x14ac:dyDescent="0.25">
      <c r="A47" s="405" t="s">
        <v>589</v>
      </c>
      <c r="B47" s="456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28"/>
        <v>0</v>
      </c>
      <c r="I47" s="218">
        <f t="shared" si="29"/>
        <v>0</v>
      </c>
      <c r="J47" s="218">
        <f t="shared" ref="J47" si="36">SUM(E47/4)*(F47+G47)</f>
        <v>0</v>
      </c>
      <c r="K47" s="145"/>
      <c r="L47" s="35">
        <f t="shared" ref="L47" si="37">ROUND((C47/4)*K47,2)</f>
        <v>0</v>
      </c>
      <c r="M47" s="218">
        <f t="shared" ref="M47" si="38">ROUND((D47/4)*K47,2)</f>
        <v>0</v>
      </c>
      <c r="N47" s="218">
        <f t="shared" ref="N47" si="39">ROUND((E47/4)*K47,2)</f>
        <v>0</v>
      </c>
    </row>
    <row r="48" spans="1:14" ht="18.95" customHeight="1" thickBot="1" x14ac:dyDescent="0.25">
      <c r="A48" s="405" t="s">
        <v>640</v>
      </c>
      <c r="B48" s="456">
        <v>25</v>
      </c>
      <c r="C48" s="222">
        <v>305.5</v>
      </c>
      <c r="D48" s="255">
        <v>19.28</v>
      </c>
      <c r="E48" s="255">
        <v>10.95</v>
      </c>
      <c r="F48" s="224"/>
      <c r="G48" s="221"/>
      <c r="H48" s="223">
        <f t="shared" si="28"/>
        <v>0</v>
      </c>
      <c r="I48" s="223">
        <f t="shared" si="29"/>
        <v>0</v>
      </c>
      <c r="J48" s="223">
        <f t="shared" si="29"/>
        <v>0</v>
      </c>
      <c r="K48" s="224"/>
      <c r="L48" s="198">
        <f t="shared" si="12"/>
        <v>0</v>
      </c>
      <c r="M48" s="223">
        <f t="shared" si="13"/>
        <v>0</v>
      </c>
      <c r="N48" s="225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28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1178</v>
      </c>
      <c r="C51" s="146"/>
      <c r="D51" s="104"/>
      <c r="E51" s="105"/>
      <c r="F51" s="146">
        <f t="shared" ref="F51:K51" si="40">SUM(F11:F40)</f>
        <v>21</v>
      </c>
      <c r="G51" s="146">
        <f t="shared" si="40"/>
        <v>0</v>
      </c>
      <c r="H51" s="104">
        <f t="shared" si="40"/>
        <v>1742.9749999999999</v>
      </c>
      <c r="I51" s="104">
        <f t="shared" si="40"/>
        <v>101.22</v>
      </c>
      <c r="J51" s="104">
        <f t="shared" si="40"/>
        <v>60.737499999999997</v>
      </c>
      <c r="K51" s="104">
        <f t="shared" si="40"/>
        <v>8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23" t="s">
        <v>574</v>
      </c>
      <c r="C58" s="106">
        <f>B35+B36+B37+B30+B27+B26+B22</f>
        <v>232</v>
      </c>
    </row>
    <row r="60" spans="1:14" x14ac:dyDescent="0.2">
      <c r="B60" s="423" t="s">
        <v>575</v>
      </c>
      <c r="C60" s="106">
        <f>B11+B12+B13+B14+B15+B16+B18+B17+B19+B20+B21+B23+B24+B25+B28+B29+B31+B32+B33+B34+B38+B39+B40+B42+B43+B44+B45+B46+B47</f>
        <v>896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AP20" activePane="bottomRight" state="frozen"/>
      <selection activeCell="AZ35" sqref="AZ35"/>
      <selection pane="topRight" activeCell="AZ35" sqref="AZ35"/>
      <selection pane="bottomLeft" activeCell="AZ35" sqref="AZ35"/>
      <selection pane="bottomRight" activeCell="AZ35" sqref="AZ35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6" customWidth="1"/>
    <col min="28" max="28" width="20.140625" style="190" customWidth="1"/>
    <col min="29" max="29" width="22" style="190" customWidth="1"/>
    <col min="30" max="30" width="19.7109375" style="205" customWidth="1"/>
    <col min="31" max="33" width="11.140625" style="156" customWidth="1"/>
    <col min="34" max="34" width="19.42578125" style="211" customWidth="1"/>
    <col min="35" max="35" width="20.85546875" style="211" customWidth="1"/>
    <col min="36" max="36" width="18.85546875" style="254" customWidth="1"/>
    <col min="37" max="37" width="18.85546875" style="261" customWidth="1"/>
    <col min="38" max="38" width="18.85546875" style="265" customWidth="1"/>
    <col min="39" max="39" width="14.7109375" style="157" customWidth="1"/>
    <col min="40" max="40" width="14.140625" style="168" customWidth="1"/>
    <col min="41" max="48" width="14.140625" style="433" customWidth="1"/>
    <col min="49" max="49" width="14.140625" style="434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1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471" t="s">
        <v>4</v>
      </c>
      <c r="D7" s="472"/>
      <c r="E7" s="472"/>
      <c r="F7" s="475"/>
      <c r="G7" s="471" t="s">
        <v>12</v>
      </c>
      <c r="H7" s="472"/>
      <c r="I7" s="472"/>
      <c r="J7" s="472"/>
      <c r="K7" s="472"/>
      <c r="L7" s="475"/>
      <c r="M7" s="471" t="s">
        <v>34</v>
      </c>
      <c r="N7" s="472"/>
      <c r="O7" s="472"/>
      <c r="P7" s="472"/>
      <c r="Q7" s="472"/>
      <c r="R7" s="475"/>
      <c r="S7" s="482" t="s">
        <v>36</v>
      </c>
      <c r="T7" s="482"/>
      <c r="U7" s="482"/>
      <c r="V7" s="482" t="s">
        <v>37</v>
      </c>
      <c r="W7" s="482"/>
      <c r="X7" s="482"/>
      <c r="Y7" s="482" t="s">
        <v>147</v>
      </c>
      <c r="Z7" s="482"/>
      <c r="AA7" s="471"/>
      <c r="AB7" s="189" t="s">
        <v>171</v>
      </c>
      <c r="AC7" s="259" t="s">
        <v>312</v>
      </c>
      <c r="AD7" s="266"/>
      <c r="AE7" s="482" t="s">
        <v>145</v>
      </c>
      <c r="AF7" s="482"/>
      <c r="AG7" s="482"/>
      <c r="AH7" s="537" t="s">
        <v>614</v>
      </c>
      <c r="AI7" s="537" t="s">
        <v>615</v>
      </c>
      <c r="AJ7" s="537" t="s">
        <v>616</v>
      </c>
      <c r="AK7" s="537" t="s">
        <v>617</v>
      </c>
      <c r="AL7" s="537" t="s">
        <v>618</v>
      </c>
      <c r="AM7" s="537" t="s">
        <v>634</v>
      </c>
      <c r="AN7" s="537" t="s">
        <v>619</v>
      </c>
      <c r="AO7" s="537" t="s">
        <v>620</v>
      </c>
      <c r="AP7" s="537" t="s">
        <v>621</v>
      </c>
      <c r="AQ7" s="537" t="s">
        <v>622</v>
      </c>
      <c r="AR7" s="537" t="s">
        <v>623</v>
      </c>
      <c r="AS7" s="537" t="s">
        <v>623</v>
      </c>
      <c r="AT7" s="537" t="s">
        <v>624</v>
      </c>
      <c r="AU7" s="537" t="s">
        <v>625</v>
      </c>
      <c r="AV7" s="537" t="s">
        <v>626</v>
      </c>
      <c r="AW7" s="537" t="s">
        <v>631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244</v>
      </c>
      <c r="AC8" s="40" t="s">
        <v>313</v>
      </c>
      <c r="AD8" s="540" t="s">
        <v>650</v>
      </c>
      <c r="AE8" s="37" t="s">
        <v>1</v>
      </c>
      <c r="AF8" s="37" t="s">
        <v>32</v>
      </c>
      <c r="AG8" s="33" t="s">
        <v>33</v>
      </c>
      <c r="AH8" s="538"/>
      <c r="AI8" s="538"/>
      <c r="AJ8" s="538"/>
      <c r="AK8" s="538"/>
      <c r="AL8" s="538"/>
      <c r="AM8" s="538"/>
      <c r="AN8" s="538"/>
      <c r="AO8" s="538"/>
      <c r="AP8" s="538"/>
      <c r="AQ8" s="538"/>
      <c r="AR8" s="538"/>
      <c r="AS8" s="538"/>
      <c r="AT8" s="538"/>
      <c r="AU8" s="538"/>
      <c r="AV8" s="538"/>
      <c r="AW8" s="538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308</v>
      </c>
      <c r="AD9" s="541"/>
      <c r="AE9" s="96"/>
      <c r="AF9" s="96"/>
      <c r="AG9" s="97"/>
      <c r="AH9" s="539"/>
      <c r="AI9" s="539"/>
      <c r="AJ9" s="539"/>
      <c r="AK9" s="539"/>
      <c r="AL9" s="539"/>
      <c r="AM9" s="539"/>
      <c r="AN9" s="539"/>
      <c r="AO9" s="539"/>
      <c r="AP9" s="539"/>
      <c r="AQ9" s="539"/>
      <c r="AR9" s="539"/>
      <c r="AS9" s="539"/>
      <c r="AT9" s="539"/>
      <c r="AU9" s="539"/>
      <c r="AV9" s="539"/>
      <c r="AW9" s="539"/>
      <c r="AX9" s="94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215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76.375</v>
      </c>
      <c r="E11" s="9">
        <f>SUM('INCIDENCIAS asimilables'!L11)</f>
        <v>0</v>
      </c>
      <c r="F11" s="9">
        <f t="shared" ref="F11:F48" si="0">SUM(B11*(C11/2))-D11+E11</f>
        <v>6033.625</v>
      </c>
      <c r="G11" s="9">
        <f>SUM('INCIDENCIAS asimilables'!D11)</f>
        <v>19.28</v>
      </c>
      <c r="H11" s="9">
        <f>SUM('INCIDENCIAS asimilables'!I11)</f>
        <v>4.82</v>
      </c>
      <c r="I11" s="9">
        <f>SUM('INCIDENCIAS asimilables'!M11)</f>
        <v>0</v>
      </c>
      <c r="J11" s="9">
        <f t="shared" ref="J11:J48" si="1">SUM(B11*(G11/2))-H11+I11</f>
        <v>380.78000000000003</v>
      </c>
      <c r="K11" s="9">
        <f t="shared" ref="K11:K40" si="2">SUM(J11*100%)</f>
        <v>380.78000000000003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2.7374999999999998</v>
      </c>
      <c r="O11" s="35">
        <f>SUM('INCIDENCIAS asimilables'!N11)</f>
        <v>0</v>
      </c>
      <c r="P11" s="9">
        <f t="shared" ref="P11:P48" si="4">SUM(B11*(M11/2))-N11+O11</f>
        <v>216.26249999999999</v>
      </c>
      <c r="Q11" s="9">
        <f t="shared" ref="Q11:Q40" si="5">P11</f>
        <v>216.26249999999999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F11*10%</f>
        <v>603.36250000000007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7234.03</v>
      </c>
      <c r="AY11" s="102">
        <f t="shared" ref="AY11:AY40" si="11">SUM(L11+R11+U11+X11+AA11+AG11)</f>
        <v>0</v>
      </c>
      <c r="AZ11" s="102">
        <f t="shared" ref="AZ11:AZ40" si="12">SUM(AX11:AY11)</f>
        <v>7234.03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0</v>
      </c>
      <c r="AY12" s="102">
        <f t="shared" si="11"/>
        <v>0</v>
      </c>
      <c r="AZ12" s="102">
        <f t="shared" si="12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6981.585</v>
      </c>
      <c r="AY13" s="102">
        <f t="shared" si="11"/>
        <v>0</v>
      </c>
      <c r="AZ13" s="102">
        <f t="shared" si="12"/>
        <v>6981.585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229.13</v>
      </c>
      <c r="F14" s="9">
        <f t="shared" si="0"/>
        <v>5728.13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14.46</v>
      </c>
      <c r="J14" s="9">
        <f t="shared" si="1"/>
        <v>361.5</v>
      </c>
      <c r="K14" s="9">
        <f t="shared" si="2"/>
        <v>361.5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8.2100000000000009</v>
      </c>
      <c r="P14" s="9">
        <f t="shared" si="4"/>
        <v>205.31</v>
      </c>
      <c r="Q14" s="9">
        <f t="shared" si="5"/>
        <v>205.31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6294.9400000000005</v>
      </c>
      <c r="AY14" s="102">
        <f t="shared" si="11"/>
        <v>0</v>
      </c>
      <c r="AZ14" s="102">
        <f t="shared" si="12"/>
        <v>6294.9400000000005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5875.2749999999996</v>
      </c>
      <c r="AY15" s="102">
        <f t="shared" si="11"/>
        <v>0</v>
      </c>
      <c r="AZ15" s="102">
        <f t="shared" si="12"/>
        <v>5875.2749999999996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17</v>
      </c>
      <c r="C16" s="9">
        <f>'INCIDENCIAS asimilables'!C16</f>
        <v>305.5</v>
      </c>
      <c r="D16" s="9">
        <f>SUM('INCIDENCIAS asimilables'!H16)</f>
        <v>305.5</v>
      </c>
      <c r="E16" s="9">
        <f>SUM('INCIDENCIAS asimilables'!L16)</f>
        <v>0</v>
      </c>
      <c r="F16" s="9">
        <f t="shared" si="0"/>
        <v>2291.25</v>
      </c>
      <c r="G16" s="9">
        <f>SUM('INCIDENCIAS asimilables'!D16)</f>
        <v>19.28</v>
      </c>
      <c r="H16" s="9">
        <f>SUM('INCIDENCIAS asimilables'!I16)</f>
        <v>19.28</v>
      </c>
      <c r="I16" s="9">
        <f>SUM('INCIDENCIAS asimilables'!M16)</f>
        <v>0</v>
      </c>
      <c r="J16" s="9">
        <f t="shared" si="1"/>
        <v>144.6</v>
      </c>
      <c r="K16" s="9">
        <f t="shared" si="2"/>
        <v>144.6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10.95</v>
      </c>
      <c r="O16" s="35">
        <f>SUM('INCIDENCIAS asimilables'!N16)</f>
        <v>0</v>
      </c>
      <c r="P16" s="9">
        <f t="shared" si="4"/>
        <v>82.124999999999986</v>
      </c>
      <c r="Q16" s="9">
        <f t="shared" si="5"/>
        <v>82.124999999999986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2517.9749999999999</v>
      </c>
      <c r="AY16" s="102">
        <f t="shared" si="11"/>
        <v>0</v>
      </c>
      <c r="AZ16" s="102">
        <f t="shared" si="12"/>
        <v>2517.9749999999999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6623.5550000000003</v>
      </c>
      <c r="AY17" s="102">
        <f t="shared" si="11"/>
        <v>0</v>
      </c>
      <c r="AZ17" s="102">
        <f t="shared" si="12"/>
        <v>6623.5550000000003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2444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2685.8399999999997</v>
      </c>
      <c r="AY18" s="102">
        <f t="shared" si="11"/>
        <v>0</v>
      </c>
      <c r="AZ18" s="102">
        <f t="shared" si="12"/>
        <v>2685.8399999999997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4429.75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4868.085</v>
      </c>
      <c r="AY19" s="102">
        <f t="shared" si="11"/>
        <v>0</v>
      </c>
      <c r="AZ19" s="102">
        <f t="shared" si="12"/>
        <v>4868.085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5040.75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5539.5450000000001</v>
      </c>
      <c r="AY20" s="102">
        <f t="shared" si="11"/>
        <v>0</v>
      </c>
      <c r="AZ20" s="102">
        <f t="shared" si="12"/>
        <v>5539.5450000000001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152.75</v>
      </c>
      <c r="E21" s="9">
        <f>SUM('INCIDENCIAS asimilables'!L21)</f>
        <v>0</v>
      </c>
      <c r="F21" s="9">
        <f t="shared" si="0"/>
        <v>5651.75</v>
      </c>
      <c r="G21" s="9">
        <f>SUM('INCIDENCIAS asimilables'!D21)</f>
        <v>19.28</v>
      </c>
      <c r="H21" s="9">
        <f>SUM('INCIDENCIAS asimilables'!I21)</f>
        <v>9.64</v>
      </c>
      <c r="I21" s="9">
        <f>SUM('INCIDENCIAS asimilables'!M21)</f>
        <v>0</v>
      </c>
      <c r="J21" s="9">
        <f t="shared" si="1"/>
        <v>356.68000000000006</v>
      </c>
      <c r="K21" s="9">
        <f t="shared" si="2"/>
        <v>356.68000000000006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5.4749999999999996</v>
      </c>
      <c r="O21" s="35">
        <f>SUM('INCIDENCIAS asimilables'!N21)</f>
        <v>0</v>
      </c>
      <c r="P21" s="9">
        <f t="shared" si="4"/>
        <v>202.57499999999999</v>
      </c>
      <c r="Q21" s="9">
        <f t="shared" si="5"/>
        <v>202.57499999999999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6211.0050000000001</v>
      </c>
      <c r="AY21" s="102">
        <f t="shared" si="11"/>
        <v>0</v>
      </c>
      <c r="AZ21" s="102">
        <f t="shared" si="12"/>
        <v>6211.0050000000001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87.075000000000003</v>
      </c>
      <c r="E22" s="9">
        <f>SUM('INCIDENCIAS asimilables'!L22)</f>
        <v>0</v>
      </c>
      <c r="F22" s="9">
        <f t="shared" si="0"/>
        <v>4440.8250000000007</v>
      </c>
      <c r="G22" s="9">
        <f>SUM('INCIDENCIAS asimilables'!D22)</f>
        <v>19.28</v>
      </c>
      <c r="H22" s="9">
        <f>SUM('INCIDENCIAS asimilables'!I22)</f>
        <v>4.82</v>
      </c>
      <c r="I22" s="9">
        <f>SUM('INCIDENCIAS asimilables'!M22)</f>
        <v>0</v>
      </c>
      <c r="J22" s="9">
        <f t="shared" si="1"/>
        <v>245.82000000000002</v>
      </c>
      <c r="K22" s="9">
        <f t="shared" si="2"/>
        <v>245.82000000000002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2.9874999999999998</v>
      </c>
      <c r="O22" s="35">
        <f>SUM('INCIDENCIAS asimilables'!N22)</f>
        <v>0</v>
      </c>
      <c r="P22" s="9">
        <f t="shared" si="4"/>
        <v>152.36249999999998</v>
      </c>
      <c r="Q22" s="9">
        <f t="shared" si="5"/>
        <v>152.36249999999998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88.816500000000019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4927.8240000000005</v>
      </c>
      <c r="AY22" s="102">
        <f t="shared" si="11"/>
        <v>0</v>
      </c>
      <c r="AZ22" s="102">
        <f t="shared" si="12"/>
        <v>4927.8240000000005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7160.6</v>
      </c>
      <c r="AY23" s="102">
        <f t="shared" si="11"/>
        <v>0</v>
      </c>
      <c r="AZ23" s="102">
        <f t="shared" si="12"/>
        <v>7160.6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5371.6799999999994</v>
      </c>
      <c r="AY24" s="102">
        <f t="shared" si="11"/>
        <v>0</v>
      </c>
      <c r="AZ24" s="102">
        <f t="shared" si="12"/>
        <v>5371.6799999999994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6714.6</v>
      </c>
      <c r="AY25" s="102">
        <f t="shared" si="11"/>
        <v>0</v>
      </c>
      <c r="AZ25" s="102">
        <f t="shared" si="12"/>
        <v>6714.6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7590.6</v>
      </c>
      <c r="AY26" s="102">
        <f t="shared" si="11"/>
        <v>0</v>
      </c>
      <c r="AZ26" s="102">
        <f t="shared" si="12"/>
        <v>7590.6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348.3</v>
      </c>
      <c r="E27" s="9">
        <f>SUM('INCIDENCIAS asimilables'!L27)</f>
        <v>0</v>
      </c>
      <c r="F27" s="9">
        <f t="shared" si="0"/>
        <v>2263.9499999999998</v>
      </c>
      <c r="G27" s="9">
        <f>SUM('INCIDENCIAS asimilables'!D27)</f>
        <v>19.28</v>
      </c>
      <c r="H27" s="9">
        <f>SUM('INCIDENCIAS asimilables'!I27)</f>
        <v>19.28</v>
      </c>
      <c r="I27" s="9">
        <f>SUM('INCIDENCIAS asimilables'!M27)</f>
        <v>0</v>
      </c>
      <c r="J27" s="9">
        <f t="shared" si="1"/>
        <v>125.32000000000002</v>
      </c>
      <c r="K27" s="9">
        <f t="shared" si="2"/>
        <v>125.32000000000002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11.95</v>
      </c>
      <c r="O27" s="35">
        <f>SUM('INCIDENCIAS asimilables'!N27)</f>
        <v>0</v>
      </c>
      <c r="P27" s="9">
        <f t="shared" si="4"/>
        <v>77.674999999999997</v>
      </c>
      <c r="Q27" s="9">
        <f t="shared" si="5"/>
        <v>77.674999999999997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2466.9450000000002</v>
      </c>
      <c r="AY27" s="102">
        <f t="shared" si="11"/>
        <v>0</v>
      </c>
      <c r="AZ27" s="102">
        <f t="shared" si="12"/>
        <v>2466.9450000000002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76.375</v>
      </c>
      <c r="E28" s="9">
        <f>SUM('INCIDENCIAS asimilables'!L28)</f>
        <v>0</v>
      </c>
      <c r="F28" s="9">
        <f t="shared" si="0"/>
        <v>1451.125</v>
      </c>
      <c r="G28" s="9">
        <f>SUM('INCIDENCIAS asimilables'!D28)</f>
        <v>19.28</v>
      </c>
      <c r="H28" s="9">
        <f>SUM('INCIDENCIAS asimilables'!I28)</f>
        <v>4.82</v>
      </c>
      <c r="I28" s="9">
        <f>SUM('INCIDENCIAS asimilables'!M28)</f>
        <v>0</v>
      </c>
      <c r="J28" s="9">
        <f t="shared" si="1"/>
        <v>91.580000000000013</v>
      </c>
      <c r="K28" s="9">
        <f t="shared" si="2"/>
        <v>91.580000000000013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2.7374999999999998</v>
      </c>
      <c r="O28" s="35">
        <f>SUM('INCIDENCIAS asimilables'!N28)</f>
        <v>0</v>
      </c>
      <c r="P28" s="9">
        <f t="shared" si="4"/>
        <v>52.012500000000003</v>
      </c>
      <c r="Q28" s="9">
        <f t="shared" si="5"/>
        <v>52.012500000000003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1594.7175</v>
      </c>
      <c r="AY28" s="102">
        <f>SUM(L28+R28+U28+X28+AA28+AG28)</f>
        <v>0</v>
      </c>
      <c r="AZ28" s="102">
        <f>SUM(AX28:AY28)</f>
        <v>1594.7175</v>
      </c>
    </row>
    <row r="29" spans="1:52" ht="18.95" customHeight="1" x14ac:dyDescent="0.2">
      <c r="A29" s="231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7081.2000000000007</v>
      </c>
      <c r="AY29" s="102">
        <f t="shared" si="11"/>
        <v>0</v>
      </c>
      <c r="AZ29" s="102">
        <f t="shared" si="12"/>
        <v>7081.2000000000007</v>
      </c>
    </row>
    <row r="30" spans="1:52" ht="18.95" customHeight="1" x14ac:dyDescent="0.2">
      <c r="A30" s="231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696.6</v>
      </c>
      <c r="E30" s="9">
        <f>SUM('INCIDENCIAS asimilables'!L30)</f>
        <v>0</v>
      </c>
      <c r="F30" s="9">
        <f t="shared" si="0"/>
        <v>6269.4</v>
      </c>
      <c r="G30" s="9">
        <f>SUM('INCIDENCIAS asimilables'!D30)</f>
        <v>19.28</v>
      </c>
      <c r="H30" s="9">
        <f>SUM('INCIDENCIAS asimilables'!I30)</f>
        <v>38.56</v>
      </c>
      <c r="I30" s="9">
        <f>SUM('INCIDENCIAS asimilables'!M30)</f>
        <v>0</v>
      </c>
      <c r="J30" s="9">
        <f t="shared" si="1"/>
        <v>347.04</v>
      </c>
      <c r="K30" s="9">
        <f t="shared" si="2"/>
        <v>347.04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23.9</v>
      </c>
      <c r="O30" s="35">
        <f>SUM('INCIDENCIAS asimilables'!N30)</f>
        <v>0</v>
      </c>
      <c r="P30" s="9">
        <f t="shared" si="4"/>
        <v>215.1</v>
      </c>
      <c r="Q30" s="9">
        <f t="shared" si="5"/>
        <v>215.1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125.38799999999999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>SUM(F30+K30+Q30+T30+W30+Z30+AF30+AC30+AM30+AH30+AI30+AJ30+AN30+AB30+AK30+AL30+AD30+AO30+AP30+AQ30+AR30+AS30+AT30+AU30+AV30+AW30)</f>
        <v>6956.9279999999999</v>
      </c>
      <c r="AY30" s="102">
        <f t="shared" si="11"/>
        <v>0</v>
      </c>
      <c r="AZ30" s="102">
        <f t="shared" si="12"/>
        <v>6956.9279999999999</v>
      </c>
    </row>
    <row r="31" spans="1:52" ht="18.95" customHeight="1" x14ac:dyDescent="0.2">
      <c r="A31" s="231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6110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6714.6</v>
      </c>
      <c r="AY31" s="102">
        <f t="shared" si="11"/>
        <v>0</v>
      </c>
      <c r="AZ31" s="102">
        <f t="shared" si="12"/>
        <v>6714.6</v>
      </c>
    </row>
    <row r="32" spans="1:52" ht="18.95" customHeight="1" x14ac:dyDescent="0.2">
      <c r="A32" s="231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6714.6</v>
      </c>
      <c r="AY32" s="102">
        <f t="shared" si="11"/>
        <v>0</v>
      </c>
      <c r="AZ32" s="102">
        <f t="shared" si="12"/>
        <v>6714.6</v>
      </c>
    </row>
    <row r="33" spans="1:52" ht="18.95" customHeight="1" x14ac:dyDescent="0.2">
      <c r="A33" s="231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5193.5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5707.41</v>
      </c>
      <c r="AY33" s="102">
        <f t="shared" si="11"/>
        <v>0</v>
      </c>
      <c r="AZ33" s="102">
        <f t="shared" si="12"/>
        <v>5707.41</v>
      </c>
    </row>
    <row r="34" spans="1:52" ht="18.95" customHeight="1" x14ac:dyDescent="0.2">
      <c r="A34" s="231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6714.6</v>
      </c>
      <c r="AY34" s="102">
        <f t="shared" si="11"/>
        <v>0</v>
      </c>
      <c r="AZ34" s="102">
        <f t="shared" si="12"/>
        <v>6714.6</v>
      </c>
    </row>
    <row r="35" spans="1:52" ht="18.95" customHeight="1" x14ac:dyDescent="0.2">
      <c r="A35" s="231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0</v>
      </c>
      <c r="E35" s="9">
        <f>SUM('INCIDENCIAS asimilables'!L35)</f>
        <v>435.38</v>
      </c>
      <c r="F35" s="9">
        <f t="shared" si="0"/>
        <v>5834.0300000000007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24.1</v>
      </c>
      <c r="J35" s="9">
        <f t="shared" si="1"/>
        <v>322.94000000000005</v>
      </c>
      <c r="K35" s="9">
        <f t="shared" si="2"/>
        <v>322.94000000000005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14.94</v>
      </c>
      <c r="P35" s="9">
        <f t="shared" si="4"/>
        <v>200.16499999999999</v>
      </c>
      <c r="Q35" s="9">
        <f t="shared" si="5"/>
        <v>200.16499999999999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583.40300000000013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6940.5380000000014</v>
      </c>
      <c r="AY35" s="102">
        <f t="shared" si="11"/>
        <v>0</v>
      </c>
      <c r="AZ35" s="102">
        <f t="shared" si="12"/>
        <v>6940.5380000000014</v>
      </c>
    </row>
    <row r="36" spans="1:52" ht="18.95" customHeight="1" x14ac:dyDescent="0.2">
      <c r="A36" s="231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6966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7590.6</v>
      </c>
      <c r="AY36" s="102">
        <f t="shared" si="11"/>
        <v>0</v>
      </c>
      <c r="AZ36" s="102">
        <f t="shared" si="12"/>
        <v>7590.6</v>
      </c>
    </row>
    <row r="37" spans="1:52" ht="18.95" customHeight="1" x14ac:dyDescent="0.2">
      <c r="A37" s="231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6966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8036.6</v>
      </c>
      <c r="AY37" s="102">
        <f t="shared" si="11"/>
        <v>0</v>
      </c>
      <c r="AZ37" s="102">
        <f t="shared" si="12"/>
        <v>8036.6</v>
      </c>
    </row>
    <row r="38" spans="1:52" ht="18.95" customHeight="1" x14ac:dyDescent="0.2">
      <c r="A38" s="231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305.5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6110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385.6</v>
      </c>
      <c r="K38" s="9">
        <f t="shared" si="2"/>
        <v>385.6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219</v>
      </c>
      <c r="Q38" s="9">
        <f t="shared" si="5"/>
        <v>219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6714.6</v>
      </c>
      <c r="AY38" s="102">
        <f t="shared" si="11"/>
        <v>0</v>
      </c>
      <c r="AZ38" s="102">
        <f t="shared" si="12"/>
        <v>6714.6</v>
      </c>
    </row>
    <row r="39" spans="1:52" ht="18.95" customHeight="1" x14ac:dyDescent="0.2">
      <c r="A39" s="231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6211.0050000000001</v>
      </c>
      <c r="AY39" s="102">
        <f t="shared" si="11"/>
        <v>0</v>
      </c>
      <c r="AZ39" s="102">
        <f t="shared" si="12"/>
        <v>6211.0050000000001</v>
      </c>
    </row>
    <row r="40" spans="1:52" ht="18.95" customHeight="1" x14ac:dyDescent="0.2">
      <c r="A40" s="231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6110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385.6</v>
      </c>
      <c r="K40" s="9">
        <f t="shared" si="2"/>
        <v>385.6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219</v>
      </c>
      <c r="Q40" s="9">
        <f t="shared" si="5"/>
        <v>219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6714.6</v>
      </c>
      <c r="AY40" s="102">
        <f t="shared" si="11"/>
        <v>0</v>
      </c>
      <c r="AZ40" s="102">
        <f t="shared" si="12"/>
        <v>6714.6</v>
      </c>
    </row>
    <row r="41" spans="1:52" ht="18.95" customHeight="1" x14ac:dyDescent="0.2">
      <c r="A41" s="231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" si="18">SUM(J41*100%)</f>
        <v>241</v>
      </c>
      <c r="L41" s="35">
        <f t="shared" ref="L41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" si="20">P41</f>
        <v>136.875</v>
      </c>
      <c r="R41" s="34">
        <f t="shared" ref="R41" si="21">SUM(P41*0%)</f>
        <v>0</v>
      </c>
      <c r="S41" s="9"/>
      <c r="T41" s="35">
        <f t="shared" ref="T41" si="22">SUM(S41-U41)</f>
        <v>0</v>
      </c>
      <c r="U41" s="9">
        <f t="shared" ref="U41" si="23">IF(S41&gt;(61.68*30),61.68*30,S41)</f>
        <v>0</v>
      </c>
      <c r="V41" s="147"/>
      <c r="W41" s="9"/>
      <c r="X41" s="34"/>
      <c r="Y41" s="107"/>
      <c r="Z41" s="34">
        <f t="shared" ref="Z41" si="24">SUM(Y41*100%)</f>
        <v>0</v>
      </c>
      <c r="AA41" s="34">
        <f t="shared" ref="AA41" si="25">SUM(Y41-Z41)</f>
        <v>0</v>
      </c>
      <c r="AB41" s="9"/>
      <c r="AC41" s="9"/>
      <c r="AD41" s="38"/>
      <c r="AE41" s="107">
        <v>0</v>
      </c>
      <c r="AF41" s="34">
        <f t="shared" ref="AF41" si="26">SUM(AE41*100%)</f>
        <v>0</v>
      </c>
      <c r="AG41" s="34">
        <f t="shared" ref="AG41" si="27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ref="AX41" si="28">SUM(F41+K41+Q41+T41+W41+Z41+AF41+AC41+AM41+AH41+AI41+AJ41+AN41+AB41+AK41+AL41+AD41+AO41+AP41+AQ41+AR41+AS41+AT41+AU41+AV41)</f>
        <v>4196.625</v>
      </c>
      <c r="AY41" s="102">
        <f t="shared" ref="AY41" si="29">SUM(L41+R41+U41+X41+AA41+AG41)</f>
        <v>0</v>
      </c>
      <c r="AZ41" s="102">
        <f t="shared" ref="AZ41" si="30">SUM(AX41:AY41)</f>
        <v>4196.625</v>
      </c>
    </row>
    <row r="42" spans="1:52" ht="18.95" customHeight="1" x14ac:dyDescent="0.2">
      <c r="A42" s="231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3818.75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ref="K42" si="31">SUM(J42*100%)</f>
        <v>241</v>
      </c>
      <c r="L42" s="35">
        <f t="shared" ref="L42" si="32">SUM(J42*0%)</f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ref="Q42" si="33">P42</f>
        <v>136.875</v>
      </c>
      <c r="R42" s="34">
        <f t="shared" ref="R42" si="34">SUM(P42*0%)</f>
        <v>0</v>
      </c>
      <c r="S42" s="9"/>
      <c r="T42" s="35">
        <f t="shared" ref="T42" si="35">SUM(S42-U42)</f>
        <v>0</v>
      </c>
      <c r="U42" s="9">
        <f t="shared" ref="U42" si="36">IF(S42&gt;(61.68*30),61.68*30,S42)</f>
        <v>0</v>
      </c>
      <c r="V42" s="147"/>
      <c r="W42" s="9"/>
      <c r="X42" s="34"/>
      <c r="Y42" s="107"/>
      <c r="Z42" s="34">
        <f t="shared" ref="Z42" si="37">SUM(Y42*100%)</f>
        <v>0</v>
      </c>
      <c r="AA42" s="34">
        <f t="shared" ref="AA42" si="38">SUM(Y42-Z42)</f>
        <v>0</v>
      </c>
      <c r="AB42" s="9"/>
      <c r="AC42" s="9"/>
      <c r="AD42" s="38"/>
      <c r="AE42" s="107">
        <v>0</v>
      </c>
      <c r="AF42" s="34">
        <f t="shared" ref="AF42" si="39">SUM(AE42*100%)</f>
        <v>0</v>
      </c>
      <c r="AG42" s="34">
        <f t="shared" ref="AG42" si="40">SUM(AE42-AF42)</f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4196.625</v>
      </c>
      <c r="AY42" s="102">
        <f t="shared" ref="AY42" si="41">SUM(L42+R42+U42+X42+AA42+AG42)</f>
        <v>0</v>
      </c>
      <c r="AZ42" s="102">
        <f t="shared" ref="AZ42" si="42">SUM(AX42:AY42)</f>
        <v>4196.625</v>
      </c>
    </row>
    <row r="43" spans="1:52" ht="18.95" customHeight="1" x14ac:dyDescent="0.2">
      <c r="A43" s="231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76.375</v>
      </c>
      <c r="E43" s="9">
        <f>SUM('INCIDENCIAS asimilables'!L43)</f>
        <v>0</v>
      </c>
      <c r="F43" s="9">
        <f t="shared" si="0"/>
        <v>2978.625</v>
      </c>
      <c r="G43" s="9">
        <f>SUM('INCIDENCIAS asimilables'!D43)</f>
        <v>19.28</v>
      </c>
      <c r="H43" s="9">
        <f>SUM('INCIDENCIAS asimilables'!I43)</f>
        <v>4.82</v>
      </c>
      <c r="I43" s="9">
        <f>SUM('INCIDENCIAS asimilables'!M43)</f>
        <v>0</v>
      </c>
      <c r="J43" s="9">
        <f t="shared" si="1"/>
        <v>187.98000000000002</v>
      </c>
      <c r="K43" s="9">
        <f t="shared" ref="K43" si="43">SUM(J43*100%)</f>
        <v>187.98000000000002</v>
      </c>
      <c r="L43" s="35">
        <f t="shared" ref="L43" si="44">SUM(J43*0%)</f>
        <v>0</v>
      </c>
      <c r="M43" s="35">
        <f>SUM('INCIDENCIAS asimilables'!E43)</f>
        <v>10.95</v>
      </c>
      <c r="N43" s="35">
        <f>SUM('INCIDENCIAS asimilables'!J43)</f>
        <v>2.7374999999999998</v>
      </c>
      <c r="O43" s="35">
        <f>SUM('INCIDENCIAS asimilables'!N43)</f>
        <v>0</v>
      </c>
      <c r="P43" s="9">
        <f t="shared" si="4"/>
        <v>106.7625</v>
      </c>
      <c r="Q43" s="9">
        <f t="shared" ref="Q43" si="45">P43</f>
        <v>106.7625</v>
      </c>
      <c r="R43" s="34">
        <f t="shared" ref="R43" si="46">SUM(P43*0%)</f>
        <v>0</v>
      </c>
      <c r="S43" s="9"/>
      <c r="T43" s="35">
        <f t="shared" ref="T43" si="47">SUM(S43-U43)</f>
        <v>0</v>
      </c>
      <c r="U43" s="9">
        <f t="shared" ref="U43" si="48">IF(S43&gt;(61.68*30),61.68*30,S43)</f>
        <v>0</v>
      </c>
      <c r="V43" s="147"/>
      <c r="W43" s="9"/>
      <c r="X43" s="34"/>
      <c r="Y43" s="107"/>
      <c r="Z43" s="34">
        <f t="shared" ref="Z43" si="49">SUM(Y43*100%)</f>
        <v>0</v>
      </c>
      <c r="AA43" s="34">
        <f t="shared" ref="AA43" si="50">SUM(Y43-Z43)</f>
        <v>0</v>
      </c>
      <c r="AB43" s="9"/>
      <c r="AC43" s="9"/>
      <c r="AD43" s="38"/>
      <c r="AE43" s="107">
        <v>0</v>
      </c>
      <c r="AF43" s="34">
        <f t="shared" ref="AF43" si="51">SUM(AE43*100%)</f>
        <v>0</v>
      </c>
      <c r="AG43" s="34">
        <f t="shared" ref="AG43" si="52">SUM(AE43-AF43)</f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3273.3674999999998</v>
      </c>
      <c r="AY43" s="102">
        <f t="shared" ref="AY43" si="53">SUM(L43+R43+U43+X43+AA43+AG43)</f>
        <v>0</v>
      </c>
      <c r="AZ43" s="102">
        <f t="shared" ref="AZ43" si="54">SUM(AX43:AY43)</f>
        <v>3273.3674999999998</v>
      </c>
    </row>
    <row r="44" spans="1:52" ht="18.95" customHeight="1" x14ac:dyDescent="0.2">
      <c r="A44" s="231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1222</v>
      </c>
      <c r="E44" s="9">
        <f>SUM('INCIDENCIAS asimilables'!L44)</f>
        <v>0</v>
      </c>
      <c r="F44" s="9">
        <f t="shared" si="0"/>
        <v>1680.25</v>
      </c>
      <c r="G44" s="9">
        <f>SUM('INCIDENCIAS asimilables'!D44)</f>
        <v>19.28</v>
      </c>
      <c r="H44" s="9">
        <f>SUM('INCIDENCIAS asimilables'!I44)</f>
        <v>77.12</v>
      </c>
      <c r="I44" s="9">
        <f>SUM('INCIDENCIAS asimilables'!M44)</f>
        <v>0</v>
      </c>
      <c r="J44" s="9">
        <f t="shared" si="1"/>
        <v>106.04000000000002</v>
      </c>
      <c r="K44" s="9">
        <f t="shared" ref="K44" si="55">SUM(J44*100%)</f>
        <v>106.04000000000002</v>
      </c>
      <c r="L44" s="35">
        <f t="shared" ref="L44" si="56">SUM(J44*0%)</f>
        <v>0</v>
      </c>
      <c r="M44" s="35">
        <f>SUM('INCIDENCIAS asimilables'!E44)</f>
        <v>10.95</v>
      </c>
      <c r="N44" s="35">
        <f>SUM('INCIDENCIAS asimilables'!J44)</f>
        <v>43.8</v>
      </c>
      <c r="O44" s="35">
        <f>SUM('INCIDENCIAS asimilables'!N44)</f>
        <v>0</v>
      </c>
      <c r="P44" s="9">
        <f t="shared" si="4"/>
        <v>60.224999999999994</v>
      </c>
      <c r="Q44" s="9">
        <f t="shared" ref="Q44" si="57">P44</f>
        <v>60.224999999999994</v>
      </c>
      <c r="R44" s="34">
        <f t="shared" ref="R44" si="58">SUM(P44*0%)</f>
        <v>0</v>
      </c>
      <c r="S44" s="9"/>
      <c r="T44" s="35">
        <f t="shared" ref="T44" si="59">SUM(S44-U44)</f>
        <v>0</v>
      </c>
      <c r="U44" s="9">
        <f t="shared" ref="U44" si="60">IF(S44&gt;(61.68*30),61.68*30,S44)</f>
        <v>0</v>
      </c>
      <c r="V44" s="147"/>
      <c r="W44" s="9"/>
      <c r="X44" s="34"/>
      <c r="Y44" s="107"/>
      <c r="Z44" s="34">
        <f t="shared" ref="Z44" si="61">SUM(Y44*100%)</f>
        <v>0</v>
      </c>
      <c r="AA44" s="34">
        <f t="shared" ref="AA44" si="62">SUM(Y44-Z44)</f>
        <v>0</v>
      </c>
      <c r="AB44" s="9"/>
      <c r="AC44" s="9"/>
      <c r="AD44" s="38"/>
      <c r="AE44" s="107">
        <v>0</v>
      </c>
      <c r="AF44" s="34">
        <f t="shared" ref="AF44" si="63">SUM(AE44*100%)</f>
        <v>0</v>
      </c>
      <c r="AG44" s="34">
        <f t="shared" ref="AG44" si="64">SUM(AE44-AF44)</f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1846.5149999999999</v>
      </c>
      <c r="AY44" s="102">
        <f t="shared" ref="AY44" si="65">SUM(L44+R44+U44+X44+AA44+AG44)</f>
        <v>0</v>
      </c>
      <c r="AZ44" s="102">
        <f t="shared" ref="AZ44" si="66">SUM(AX44:AY44)</f>
        <v>1846.5149999999999</v>
      </c>
    </row>
    <row r="45" spans="1:52" ht="18.95" customHeight="1" x14ac:dyDescent="0.2">
      <c r="A45" s="231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611</v>
      </c>
      <c r="E45" s="9">
        <f>SUM('INCIDENCIAS asimilables'!L45)</f>
        <v>0</v>
      </c>
      <c r="F45" s="9">
        <f t="shared" si="0"/>
        <v>4888</v>
      </c>
      <c r="G45" s="9">
        <f>SUM('INCIDENCIAS asimilables'!D45)</f>
        <v>19.28</v>
      </c>
      <c r="H45" s="9">
        <f>SUM('INCIDENCIAS asimilables'!I45)</f>
        <v>8</v>
      </c>
      <c r="I45" s="9">
        <f>SUM('INCIDENCIAS asimilables'!M45)</f>
        <v>0</v>
      </c>
      <c r="J45" s="9">
        <f t="shared" si="1"/>
        <v>339.04</v>
      </c>
      <c r="K45" s="9">
        <f t="shared" ref="K45" si="67">SUM(J45*100%)</f>
        <v>339.04</v>
      </c>
      <c r="L45" s="35">
        <f t="shared" ref="L45" si="68">SUM(J45*0%)</f>
        <v>0</v>
      </c>
      <c r="M45" s="35">
        <f>SUM('INCIDENCIAS asimilables'!E45)</f>
        <v>10.95</v>
      </c>
      <c r="N45" s="35">
        <f>SUM('INCIDENCIAS asimilables'!J45)</f>
        <v>21.9</v>
      </c>
      <c r="O45" s="35">
        <f>SUM('INCIDENCIAS asimilables'!N45)</f>
        <v>0</v>
      </c>
      <c r="P45" s="9">
        <f t="shared" si="4"/>
        <v>175.2</v>
      </c>
      <c r="Q45" s="9">
        <f t="shared" ref="Q45" si="69">P45</f>
        <v>175.2</v>
      </c>
      <c r="R45" s="34">
        <f t="shared" ref="R45" si="70">SUM(P45*0%)</f>
        <v>0</v>
      </c>
      <c r="S45" s="9"/>
      <c r="T45" s="35">
        <f t="shared" ref="T45" si="71">SUM(S45-U45)</f>
        <v>0</v>
      </c>
      <c r="U45" s="9">
        <f t="shared" ref="U45" si="72">IF(S45&gt;(61.68*30),61.68*30,S45)</f>
        <v>0</v>
      </c>
      <c r="V45" s="147"/>
      <c r="W45" s="9"/>
      <c r="X45" s="34"/>
      <c r="Y45" s="107"/>
      <c r="Z45" s="34">
        <f t="shared" ref="Z45" si="73">SUM(Y45*100%)</f>
        <v>0</v>
      </c>
      <c r="AA45" s="34">
        <f t="shared" ref="AA45" si="74">SUM(Y45-Z45)</f>
        <v>0</v>
      </c>
      <c r="AB45" s="9"/>
      <c r="AC45" s="9"/>
      <c r="AD45" s="38"/>
      <c r="AE45" s="107">
        <v>0</v>
      </c>
      <c r="AF45" s="34">
        <f t="shared" ref="AF45" si="75">SUM(AE45*100%)</f>
        <v>0</v>
      </c>
      <c r="AG45" s="34">
        <f t="shared" ref="AG45" si="76">SUM(AE45-AF45)</f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5402.24</v>
      </c>
      <c r="AY45" s="102">
        <f t="shared" ref="AY45" si="77">SUM(L45+R45+U45+X45+AA45+AG45)</f>
        <v>0</v>
      </c>
      <c r="AZ45" s="102">
        <f t="shared" ref="AZ45" si="78">SUM(AX45:AY45)</f>
        <v>5402.24</v>
      </c>
    </row>
    <row r="46" spans="1:52" ht="18.95" customHeight="1" x14ac:dyDescent="0.2">
      <c r="A46" s="231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ref="K46" si="79">SUM(J46*100%)</f>
        <v>337.40000000000003</v>
      </c>
      <c r="L46" s="35">
        <f t="shared" ref="L46" si="80">SUM(J46*0%)</f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ref="Q46" si="81">P46</f>
        <v>191.625</v>
      </c>
      <c r="R46" s="34">
        <f t="shared" ref="R46" si="82">SUM(P46*0%)</f>
        <v>0</v>
      </c>
      <c r="S46" s="9"/>
      <c r="T46" s="35">
        <f t="shared" ref="T46" si="83">SUM(S46-U46)</f>
        <v>0</v>
      </c>
      <c r="U46" s="9">
        <f t="shared" ref="U46" si="84">IF(S46&gt;(61.68*30),61.68*30,S46)</f>
        <v>0</v>
      </c>
      <c r="V46" s="147"/>
      <c r="W46" s="9"/>
      <c r="X46" s="34"/>
      <c r="Y46" s="107"/>
      <c r="Z46" s="34">
        <f t="shared" ref="Z46" si="85">SUM(Y46*100%)</f>
        <v>0</v>
      </c>
      <c r="AA46" s="34">
        <f t="shared" ref="AA46" si="86">SUM(Y46-Z46)</f>
        <v>0</v>
      </c>
      <c r="AB46" s="9"/>
      <c r="AC46" s="9"/>
      <c r="AD46" s="38"/>
      <c r="AE46" s="107">
        <v>0</v>
      </c>
      <c r="AF46" s="34">
        <f t="shared" ref="AF46" si="87">SUM(AE46*100%)</f>
        <v>0</v>
      </c>
      <c r="AG46" s="34">
        <f t="shared" ref="AG46" si="88">SUM(AE46-AF46)</f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5875.2749999999996</v>
      </c>
      <c r="AY46" s="102">
        <f t="shared" ref="AY46" si="89">SUM(L46+R46+U46+X46+AA46+AG46)</f>
        <v>0</v>
      </c>
      <c r="AZ46" s="102">
        <f t="shared" ref="AZ46" si="90">SUM(AX46:AY46)</f>
        <v>5875.2749999999996</v>
      </c>
    </row>
    <row r="47" spans="1:52" ht="18.95" customHeight="1" x14ac:dyDescent="0.2">
      <c r="A47" s="231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ref="K47" si="91">SUM(J47*100%)</f>
        <v>77.12</v>
      </c>
      <c r="L47" s="35">
        <f t="shared" ref="L47" si="92">SUM(J47*0%)</f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ref="Q47" si="93">P47</f>
        <v>43.8</v>
      </c>
      <c r="R47" s="34">
        <f t="shared" ref="R47" si="94">SUM(P47*0%)</f>
        <v>0</v>
      </c>
      <c r="S47" s="9"/>
      <c r="T47" s="35">
        <f t="shared" ref="T47" si="95">SUM(S47-U47)</f>
        <v>0</v>
      </c>
      <c r="U47" s="9">
        <f t="shared" ref="U47" si="96">IF(S47&gt;(61.68*30),61.68*30,S47)</f>
        <v>0</v>
      </c>
      <c r="V47" s="147"/>
      <c r="W47" s="9"/>
      <c r="X47" s="34"/>
      <c r="Y47" s="107"/>
      <c r="Z47" s="34">
        <f t="shared" ref="Z47" si="97">SUM(Y47*100%)</f>
        <v>0</v>
      </c>
      <c r="AA47" s="34">
        <f t="shared" ref="AA47" si="98">SUM(Y47-Z47)</f>
        <v>0</v>
      </c>
      <c r="AB47" s="9"/>
      <c r="AC47" s="9"/>
      <c r="AD47" s="38"/>
      <c r="AE47" s="107">
        <v>0</v>
      </c>
      <c r="AF47" s="34">
        <f t="shared" ref="AF47" si="99">SUM(AE47*100%)</f>
        <v>0</v>
      </c>
      <c r="AG47" s="34">
        <f t="shared" ref="AG47" si="100">SUM(AE47-AF47)</f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1342.9199999999998</v>
      </c>
      <c r="AY47" s="102">
        <f t="shared" ref="AY47" si="101">SUM(L47+R47+U47+X47+AA47+AG47)</f>
        <v>0</v>
      </c>
      <c r="AZ47" s="102">
        <f t="shared" ref="AZ47" si="102">SUM(AX47:AY47)</f>
        <v>1342.9199999999998</v>
      </c>
    </row>
    <row r="48" spans="1:52" ht="18.95" customHeight="1" x14ac:dyDescent="0.2">
      <c r="A48" s="231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ref="K48" si="103">SUM(J48*100%)</f>
        <v>241</v>
      </c>
      <c r="L48" s="35">
        <f t="shared" ref="L48" si="104">SUM(J48*0%)</f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ref="Q48" si="105">P48</f>
        <v>136.875</v>
      </c>
      <c r="R48" s="34">
        <f t="shared" ref="R48" si="106">SUM(P48*0%)</f>
        <v>0</v>
      </c>
      <c r="S48" s="9"/>
      <c r="T48" s="35">
        <f t="shared" ref="T48" si="107">SUM(S48-U48)</f>
        <v>0</v>
      </c>
      <c r="U48" s="9">
        <f t="shared" ref="U48" si="108">IF(S48&gt;(61.68*30),61.68*30,S48)</f>
        <v>0</v>
      </c>
      <c r="V48" s="147"/>
      <c r="W48" s="9"/>
      <c r="X48" s="34"/>
      <c r="Y48" s="107"/>
      <c r="Z48" s="34">
        <f t="shared" ref="Z48" si="109">SUM(Y48*100%)</f>
        <v>0</v>
      </c>
      <c r="AA48" s="34">
        <f t="shared" ref="AA48" si="110">SUM(Y48-Z48)</f>
        <v>0</v>
      </c>
      <c r="AB48" s="9"/>
      <c r="AC48" s="9"/>
      <c r="AD48" s="38"/>
      <c r="AE48" s="107">
        <v>0</v>
      </c>
      <c r="AF48" s="34">
        <f t="shared" ref="AF48" si="111">SUM(AE48*100%)</f>
        <v>0</v>
      </c>
      <c r="AG48" s="34">
        <f t="shared" ref="AG48" si="112">SUM(AE48-AF48)</f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4196.625</v>
      </c>
      <c r="AY48" s="102">
        <f t="shared" ref="AY48" si="113">SUM(L48+R48+U48+X48+AA48+AG48)</f>
        <v>0</v>
      </c>
      <c r="AZ48" s="102">
        <f t="shared" ref="AZ48" si="114">SUM(AX48:AY48)</f>
        <v>4196.625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1178</v>
      </c>
      <c r="C50" s="104"/>
      <c r="D50" s="104">
        <f t="shared" ref="D50:AG50" si="115">SUM(D11:D48)</f>
        <v>3652.35</v>
      </c>
      <c r="E50" s="104">
        <f t="shared" si="115"/>
        <v>664.51</v>
      </c>
      <c r="F50" s="104">
        <f t="shared" si="115"/>
        <v>181916.46</v>
      </c>
      <c r="G50" s="104">
        <f t="shared" si="115"/>
        <v>732.63999999999942</v>
      </c>
      <c r="H50" s="104">
        <f t="shared" si="115"/>
        <v>191.16</v>
      </c>
      <c r="I50" s="104">
        <f t="shared" si="115"/>
        <v>38.56</v>
      </c>
      <c r="J50" s="104">
        <f t="shared" si="115"/>
        <v>11203.320000000005</v>
      </c>
      <c r="K50" s="104">
        <f t="shared" si="115"/>
        <v>11203.320000000005</v>
      </c>
      <c r="L50" s="104">
        <f t="shared" si="115"/>
        <v>0</v>
      </c>
      <c r="M50" s="104">
        <f t="shared" si="115"/>
        <v>423.09999999999974</v>
      </c>
      <c r="N50" s="104">
        <f t="shared" si="115"/>
        <v>129.17499999999998</v>
      </c>
      <c r="O50" s="104">
        <f t="shared" si="115"/>
        <v>23.15</v>
      </c>
      <c r="P50" s="104">
        <f t="shared" si="115"/>
        <v>6459.5249999999996</v>
      </c>
      <c r="Q50" s="104">
        <f t="shared" si="115"/>
        <v>6459.5249999999996</v>
      </c>
      <c r="R50" s="104">
        <f t="shared" si="115"/>
        <v>0</v>
      </c>
      <c r="S50" s="104">
        <f t="shared" si="115"/>
        <v>0</v>
      </c>
      <c r="T50" s="104">
        <f t="shared" si="115"/>
        <v>0</v>
      </c>
      <c r="U50" s="104">
        <f t="shared" si="115"/>
        <v>0</v>
      </c>
      <c r="V50" s="104">
        <f t="shared" si="115"/>
        <v>0</v>
      </c>
      <c r="W50" s="104">
        <f t="shared" si="115"/>
        <v>0</v>
      </c>
      <c r="X50" s="104">
        <f t="shared" si="115"/>
        <v>0</v>
      </c>
      <c r="Y50" s="104">
        <f t="shared" si="115"/>
        <v>0</v>
      </c>
      <c r="Z50" s="104">
        <f t="shared" si="115"/>
        <v>0</v>
      </c>
      <c r="AA50" s="104">
        <f t="shared" si="115"/>
        <v>0</v>
      </c>
      <c r="AB50" s="104">
        <f t="shared" si="115"/>
        <v>1767.5700000000002</v>
      </c>
      <c r="AC50" s="104">
        <f t="shared" si="115"/>
        <v>1739.4</v>
      </c>
      <c r="AD50" s="104">
        <f t="shared" si="115"/>
        <v>0</v>
      </c>
      <c r="AE50" s="104">
        <f t="shared" si="115"/>
        <v>0</v>
      </c>
      <c r="AF50" s="104">
        <f t="shared" si="115"/>
        <v>0</v>
      </c>
      <c r="AG50" s="104">
        <f t="shared" si="115"/>
        <v>0</v>
      </c>
      <c r="AH50" s="104">
        <f>SUM(AH11:AH40)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116">SUM(AM11:AM48)</f>
        <v>0</v>
      </c>
      <c r="AN50" s="104">
        <f t="shared" si="116"/>
        <v>0</v>
      </c>
      <c r="AO50" s="104">
        <f t="shared" si="116"/>
        <v>0</v>
      </c>
      <c r="AP50" s="104">
        <f t="shared" si="116"/>
        <v>0</v>
      </c>
      <c r="AQ50" s="104">
        <f t="shared" si="116"/>
        <v>0</v>
      </c>
      <c r="AR50" s="104">
        <f t="shared" si="116"/>
        <v>0</v>
      </c>
      <c r="AS50" s="104">
        <f t="shared" si="116"/>
        <v>0</v>
      </c>
      <c r="AT50" s="104">
        <f t="shared" si="116"/>
        <v>0</v>
      </c>
      <c r="AU50" s="104">
        <f t="shared" si="116"/>
        <v>0</v>
      </c>
      <c r="AV50" s="104">
        <f t="shared" si="116"/>
        <v>0</v>
      </c>
      <c r="AW50" s="104">
        <f t="shared" si="116"/>
        <v>0</v>
      </c>
      <c r="AX50" s="104">
        <f t="shared" si="116"/>
        <v>203086.27500000005</v>
      </c>
      <c r="AY50" s="104">
        <f t="shared" si="116"/>
        <v>0</v>
      </c>
      <c r="AZ50" s="104">
        <f t="shared" si="116"/>
        <v>203086.27500000005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0" activePane="bottomRight" state="frozen"/>
      <selection activeCell="AZ35" sqref="AZ35"/>
      <selection pane="topRight" activeCell="AZ35" sqref="AZ35"/>
      <selection pane="bottomLeft" activeCell="AZ35" sqref="AZ35"/>
      <selection pane="bottomRight" activeCell="AZ35" sqref="AZ35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42" t="s">
        <v>482</v>
      </c>
      <c r="M7" s="537" t="s">
        <v>484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42"/>
      <c r="M8" s="538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6"/>
      <c r="K9" s="2" t="s">
        <v>52</v>
      </c>
      <c r="L9" s="542"/>
      <c r="M9" s="539" t="s">
        <v>483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90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7234.03</v>
      </c>
      <c r="C11" s="9">
        <f>LOOKUP(B11,'TABLA ISR ART 113 LISR'!$A$6:$A$17,'TABLA ISR ART 113 LISR'!$A$6:$A$17)</f>
        <v>5081.41</v>
      </c>
      <c r="D11" s="9">
        <f t="shared" ref="D11:D40" si="0">SUM(B11-C11)</f>
        <v>2152.62</v>
      </c>
      <c r="E11" s="112">
        <f>LOOKUP(B11,'TABLA ISR ART 113 LISR'!$A$6:$A$17,'TABLA ISR ART 113 LISR'!$D$6:$D$17)</f>
        <v>0.21360000000000001</v>
      </c>
      <c r="F11" s="9">
        <f t="shared" ref="F11:F40" si="1">ROUND(D11*E11,2)</f>
        <v>459.8</v>
      </c>
      <c r="G11" s="35">
        <f>LOOKUP(B11,'TABLA ISR ART 113 LISR'!$A$6:$A$17,'TABLA ISR ART 113 LISR'!$C$6:$C$17)</f>
        <v>538.20000000000005</v>
      </c>
      <c r="H11" s="35">
        <f t="shared" ref="H11:H40" si="2">SUM(F11+G11)</f>
        <v>998</v>
      </c>
      <c r="I11" s="35">
        <v>0</v>
      </c>
      <c r="J11" s="35">
        <f t="shared" ref="J11:J40" si="3">IF(H11&gt;I11,H11-I11,0)</f>
        <v>998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6981.585</v>
      </c>
      <c r="C13" s="9">
        <f>LOOKUP(B13,'TABLA ISR ART 113 LISR'!$A$6:$A$17,'TABLA ISR ART 113 LISR'!$A$6:$A$17)</f>
        <v>5081.41</v>
      </c>
      <c r="D13" s="9">
        <f t="shared" si="0"/>
        <v>1900.1750000000002</v>
      </c>
      <c r="E13" s="112">
        <f>LOOKUP(B13,'TABLA ISR ART 113 LISR'!$A$6:$A$17,'TABLA ISR ART 113 LISR'!$D$6:$D$17)</f>
        <v>0.21360000000000001</v>
      </c>
      <c r="F13" s="9">
        <f t="shared" si="1"/>
        <v>405.88</v>
      </c>
      <c r="G13" s="35">
        <f>LOOKUP(B13,'TABLA ISR ART 113 LISR'!$A$6:$A$17,'TABLA ISR ART 113 LISR'!$C$6:$C$17)</f>
        <v>538.20000000000005</v>
      </c>
      <c r="H13" s="35">
        <f t="shared" si="2"/>
        <v>944.08</v>
      </c>
      <c r="I13" s="35">
        <v>0</v>
      </c>
      <c r="J13" s="35">
        <f t="shared" si="3"/>
        <v>944.08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6294.9400000000005</v>
      </c>
      <c r="C14" s="9">
        <f>LOOKUP(B14,'TABLA ISR ART 113 LISR'!$A$6:$A$17,'TABLA ISR ART 113 LISR'!$A$6:$A$17)</f>
        <v>5081.41</v>
      </c>
      <c r="D14" s="9">
        <f t="shared" si="0"/>
        <v>1213.5300000000007</v>
      </c>
      <c r="E14" s="112">
        <f>LOOKUP(B14,'TABLA ISR ART 113 LISR'!$A$6:$A$17,'TABLA ISR ART 113 LISR'!$D$6:$D$17)</f>
        <v>0.21360000000000001</v>
      </c>
      <c r="F14" s="9">
        <f t="shared" si="1"/>
        <v>259.20999999999998</v>
      </c>
      <c r="G14" s="35">
        <f>LOOKUP(B14,'TABLA ISR ART 113 LISR'!$A$6:$A$17,'TABLA ISR ART 113 LISR'!$C$6:$C$17)</f>
        <v>538.20000000000005</v>
      </c>
      <c r="H14" s="35">
        <f t="shared" si="2"/>
        <v>797.41000000000008</v>
      </c>
      <c r="I14" s="35">
        <v>0</v>
      </c>
      <c r="J14" s="35">
        <f t="shared" si="3"/>
        <v>797.41000000000008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5875.2749999999996</v>
      </c>
      <c r="C15" s="9">
        <f>LOOKUP(B15,'TABLA ISR ART 113 LISR'!$A$6:$A$17,'TABLA ISR ART 113 LISR'!$A$6:$A$17)</f>
        <v>5081.41</v>
      </c>
      <c r="D15" s="9">
        <f t="shared" si="0"/>
        <v>793.86499999999978</v>
      </c>
      <c r="E15" s="112">
        <f>LOOKUP(B15,'TABLA ISR ART 113 LISR'!$A$6:$A$17,'TABLA ISR ART 113 LISR'!$D$6:$D$17)</f>
        <v>0.21360000000000001</v>
      </c>
      <c r="F15" s="9">
        <f t="shared" si="1"/>
        <v>169.57</v>
      </c>
      <c r="G15" s="35">
        <f>LOOKUP(B15,'TABLA ISR ART 113 LISR'!$A$6:$A$17,'TABLA ISR ART 113 LISR'!$C$6:$C$17)</f>
        <v>538.20000000000005</v>
      </c>
      <c r="H15" s="35">
        <f t="shared" si="2"/>
        <v>707.77</v>
      </c>
      <c r="I15" s="35">
        <v>0</v>
      </c>
      <c r="J15" s="35">
        <f t="shared" si="3"/>
        <v>707.77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2517.9749999999999</v>
      </c>
      <c r="C16" s="9">
        <f>LOOKUP(B16,'TABLA ISR ART 113 LISR'!$A$6:$A$17,'TABLA ISR ART 113 LISR'!$A$6:$A$17)</f>
        <v>2077.5100000000002</v>
      </c>
      <c r="D16" s="9">
        <f t="shared" si="0"/>
        <v>440.46499999999969</v>
      </c>
      <c r="E16" s="112">
        <f>LOOKUP(B16,'TABLA ISR ART 113 LISR'!$A$6:$A$17,'TABLA ISR ART 113 LISR'!$D$6:$D$17)</f>
        <v>0.10879999999999999</v>
      </c>
      <c r="F16" s="9">
        <f t="shared" si="1"/>
        <v>47.92</v>
      </c>
      <c r="G16" s="35">
        <f>LOOKUP(B16,'TABLA ISR ART 113 LISR'!$A$6:$A$17,'TABLA ISR ART 113 LISR'!$C$6:$C$17)</f>
        <v>121.95</v>
      </c>
      <c r="H16" s="35">
        <f t="shared" si="2"/>
        <v>169.87</v>
      </c>
      <c r="I16" s="35">
        <v>0</v>
      </c>
      <c r="J16" s="35">
        <f t="shared" si="3"/>
        <v>169.87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6623.5550000000003</v>
      </c>
      <c r="C17" s="9">
        <f>LOOKUP(B17,'TABLA ISR ART 113 LISR'!$A$6:$A$17,'TABLA ISR ART 113 LISR'!$A$6:$A$17)</f>
        <v>5081.41</v>
      </c>
      <c r="D17" s="9">
        <f t="shared" si="0"/>
        <v>1542.1450000000004</v>
      </c>
      <c r="E17" s="112">
        <f>LOOKUP(B17,'TABLA ISR ART 113 LISR'!$A$6:$A$17,'TABLA ISR ART 113 LISR'!$D$6:$D$17)</f>
        <v>0.21360000000000001</v>
      </c>
      <c r="F17" s="9">
        <f t="shared" si="1"/>
        <v>329.4</v>
      </c>
      <c r="G17" s="35">
        <f>LOOKUP(B17,'TABLA ISR ART 113 LISR'!$A$6:$A$17,'TABLA ISR ART 113 LISR'!$C$6:$C$17)</f>
        <v>538.20000000000005</v>
      </c>
      <c r="H17" s="35">
        <f t="shared" si="2"/>
        <v>867.6</v>
      </c>
      <c r="I17" s="35">
        <v>0</v>
      </c>
      <c r="J17" s="35">
        <f t="shared" si="3"/>
        <v>867.6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2685.8399999999997</v>
      </c>
      <c r="C18" s="9">
        <f>LOOKUP(B18,'TABLA ISR ART 113 LISR'!$A$6:$A$17,'TABLA ISR ART 113 LISR'!$A$6:$A$17)</f>
        <v>2077.5100000000002</v>
      </c>
      <c r="D18" s="9">
        <f t="shared" si="0"/>
        <v>608.32999999999947</v>
      </c>
      <c r="E18" s="112">
        <f>LOOKUP(B18,'TABLA ISR ART 113 LISR'!$A$6:$A$17,'TABLA ISR ART 113 LISR'!$D$6:$D$17)</f>
        <v>0.10879999999999999</v>
      </c>
      <c r="F18" s="9">
        <f t="shared" si="1"/>
        <v>66.19</v>
      </c>
      <c r="G18" s="35">
        <f>LOOKUP(B18,'TABLA ISR ART 113 LISR'!$A$6:$A$17,'TABLA ISR ART 113 LISR'!$C$6:$C$17)</f>
        <v>121.95</v>
      </c>
      <c r="H18" s="35">
        <f t="shared" si="2"/>
        <v>188.14</v>
      </c>
      <c r="I18" s="35">
        <v>0</v>
      </c>
      <c r="J18" s="35">
        <f t="shared" si="3"/>
        <v>188.14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4868.085</v>
      </c>
      <c r="C19" s="9">
        <f>LOOKUP(B19,'TABLA ISR ART 113 LISR'!$A$6:$A$17,'TABLA ISR ART 113 LISR'!$A$6:$A$17)</f>
        <v>4244.1099999999997</v>
      </c>
      <c r="D19" s="9">
        <f t="shared" si="0"/>
        <v>623.97500000000036</v>
      </c>
      <c r="E19" s="112">
        <f>LOOKUP(B19,'TABLA ISR ART 113 LISR'!$A$6:$A$17,'TABLA ISR ART 113 LISR'!$D$6:$D$17)</f>
        <v>0.1792</v>
      </c>
      <c r="F19" s="9">
        <f t="shared" si="1"/>
        <v>111.82</v>
      </c>
      <c r="G19" s="35">
        <f>LOOKUP(B19,'TABLA ISR ART 113 LISR'!$A$6:$A$17,'TABLA ISR ART 113 LISR'!$C$6:$C$17)</f>
        <v>388.05</v>
      </c>
      <c r="H19" s="35">
        <f t="shared" si="2"/>
        <v>499.87</v>
      </c>
      <c r="I19" s="35">
        <v>0</v>
      </c>
      <c r="J19" s="35">
        <f t="shared" si="3"/>
        <v>499.87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5539.5450000000001</v>
      </c>
      <c r="C20" s="9">
        <f>LOOKUP(B20,'TABLA ISR ART 113 LISR'!$A$6:$A$17,'TABLA ISR ART 113 LISR'!$A$6:$A$17)</f>
        <v>5081.41</v>
      </c>
      <c r="D20" s="9">
        <f t="shared" si="0"/>
        <v>458.13500000000022</v>
      </c>
      <c r="E20" s="112">
        <f>LOOKUP(B20,'TABLA ISR ART 113 LISR'!$A$6:$A$17,'TABLA ISR ART 113 LISR'!$D$6:$D$17)</f>
        <v>0.21360000000000001</v>
      </c>
      <c r="F20" s="9">
        <f t="shared" si="1"/>
        <v>97.86</v>
      </c>
      <c r="G20" s="35">
        <f>LOOKUP(B20,'TABLA ISR ART 113 LISR'!$A$6:$A$17,'TABLA ISR ART 113 LISR'!$C$6:$C$17)</f>
        <v>538.20000000000005</v>
      </c>
      <c r="H20" s="35">
        <f t="shared" si="2"/>
        <v>636.06000000000006</v>
      </c>
      <c r="I20" s="35">
        <v>0</v>
      </c>
      <c r="J20" s="35">
        <f t="shared" si="3"/>
        <v>636.06000000000006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6211.0050000000001</v>
      </c>
      <c r="C21" s="9">
        <f>LOOKUP(B21,'TABLA ISR ART 113 LISR'!$A$6:$A$17,'TABLA ISR ART 113 LISR'!$A$6:$A$17)</f>
        <v>5081.41</v>
      </c>
      <c r="D21" s="9">
        <f t="shared" si="0"/>
        <v>1129.5950000000003</v>
      </c>
      <c r="E21" s="112">
        <f>LOOKUP(B21,'TABLA ISR ART 113 LISR'!$A$6:$A$17,'TABLA ISR ART 113 LISR'!$D$6:$D$17)</f>
        <v>0.21360000000000001</v>
      </c>
      <c r="F21" s="9">
        <f t="shared" si="1"/>
        <v>241.28</v>
      </c>
      <c r="G21" s="35">
        <f>LOOKUP(B21,'TABLA ISR ART 113 LISR'!$A$6:$A$17,'TABLA ISR ART 113 LISR'!$C$6:$C$17)</f>
        <v>538.20000000000005</v>
      </c>
      <c r="H21" s="35">
        <f t="shared" si="2"/>
        <v>779.48</v>
      </c>
      <c r="I21" s="35">
        <v>0</v>
      </c>
      <c r="J21" s="35">
        <f t="shared" si="3"/>
        <v>779.48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4927.8240000000005</v>
      </c>
      <c r="C22" s="9">
        <f>LOOKUP(B22,'TABLA ISR ART 113 LISR'!$A$6:$A$17,'TABLA ISR ART 113 LISR'!$A$6:$A$17)</f>
        <v>4244.1099999999997</v>
      </c>
      <c r="D22" s="9">
        <f t="shared" si="0"/>
        <v>683.71400000000085</v>
      </c>
      <c r="E22" s="112">
        <f>LOOKUP(B22,'TABLA ISR ART 113 LISR'!$A$6:$A$17,'TABLA ISR ART 113 LISR'!$D$6:$D$17)</f>
        <v>0.1792</v>
      </c>
      <c r="F22" s="9">
        <f t="shared" si="1"/>
        <v>122.52</v>
      </c>
      <c r="G22" s="35">
        <f>LOOKUP(B22,'TABLA ISR ART 113 LISR'!$A$6:$A$17,'TABLA ISR ART 113 LISR'!$C$6:$C$17)</f>
        <v>388.05</v>
      </c>
      <c r="H22" s="35">
        <f t="shared" si="2"/>
        <v>510.57</v>
      </c>
      <c r="I22" s="35">
        <v>0</v>
      </c>
      <c r="J22" s="35">
        <f t="shared" si="3"/>
        <v>510.57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7160.6</v>
      </c>
      <c r="C23" s="9">
        <f>LOOKUP(B23,'TABLA ISR ART 113 LISR'!$A$6:$A$17,'TABLA ISR ART 113 LISR'!$A$6:$A$17)</f>
        <v>5081.41</v>
      </c>
      <c r="D23" s="9">
        <f t="shared" si="0"/>
        <v>2079.1900000000005</v>
      </c>
      <c r="E23" s="112">
        <f>LOOKUP(B23,'TABLA ISR ART 113 LISR'!$A$6:$A$17,'TABLA ISR ART 113 LISR'!$D$6:$D$17)</f>
        <v>0.21360000000000001</v>
      </c>
      <c r="F23" s="9">
        <f t="shared" si="1"/>
        <v>444.11</v>
      </c>
      <c r="G23" s="35">
        <f>LOOKUP(B23,'TABLA ISR ART 113 LISR'!$A$6:$A$17,'TABLA ISR ART 113 LISR'!$C$6:$C$17)</f>
        <v>538.20000000000005</v>
      </c>
      <c r="H23" s="35">
        <f t="shared" si="2"/>
        <v>982.31000000000006</v>
      </c>
      <c r="I23" s="35">
        <v>0</v>
      </c>
      <c r="J23" s="35">
        <f t="shared" si="3"/>
        <v>982.31000000000006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5371.6799999999994</v>
      </c>
      <c r="C24" s="9">
        <f>LOOKUP(B24,'TABLA ISR ART 113 LISR'!$A$6:$A$17,'TABLA ISR ART 113 LISR'!$A$6:$A$17)</f>
        <v>5081.41</v>
      </c>
      <c r="D24" s="9">
        <f t="shared" si="0"/>
        <v>290.26999999999953</v>
      </c>
      <c r="E24" s="112">
        <f>LOOKUP(B24,'TABLA ISR ART 113 LISR'!$A$6:$A$17,'TABLA ISR ART 113 LISR'!$D$6:$D$17)</f>
        <v>0.21360000000000001</v>
      </c>
      <c r="F24" s="9">
        <f t="shared" si="1"/>
        <v>62</v>
      </c>
      <c r="G24" s="35">
        <f>LOOKUP(B24,'TABLA ISR ART 113 LISR'!$A$6:$A$17,'TABLA ISR ART 113 LISR'!$C$6:$C$17)</f>
        <v>538.20000000000005</v>
      </c>
      <c r="H24" s="35">
        <f t="shared" si="2"/>
        <v>600.20000000000005</v>
      </c>
      <c r="I24" s="35">
        <v>0</v>
      </c>
      <c r="J24" s="35">
        <f t="shared" si="3"/>
        <v>600.20000000000005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6714.6</v>
      </c>
      <c r="C25" s="9">
        <f>LOOKUP(B25,'TABLA ISR ART 113 LISR'!$A$6:$A$17,'TABLA ISR ART 113 LISR'!$A$6:$A$17)</f>
        <v>5081.41</v>
      </c>
      <c r="D25" s="9">
        <f t="shared" si="0"/>
        <v>1633.1900000000005</v>
      </c>
      <c r="E25" s="112">
        <f>LOOKUP(B25,'TABLA ISR ART 113 LISR'!$A$6:$A$17,'TABLA ISR ART 113 LISR'!$D$6:$D$17)</f>
        <v>0.21360000000000001</v>
      </c>
      <c r="F25" s="9">
        <f t="shared" si="1"/>
        <v>348.85</v>
      </c>
      <c r="G25" s="35">
        <f>LOOKUP(B25,'TABLA ISR ART 113 LISR'!$A$6:$A$17,'TABLA ISR ART 113 LISR'!$C$6:$C$17)</f>
        <v>538.20000000000005</v>
      </c>
      <c r="H25" s="35">
        <f t="shared" si="2"/>
        <v>887.05000000000007</v>
      </c>
      <c r="I25" s="35">
        <v>0</v>
      </c>
      <c r="J25" s="35">
        <f t="shared" si="3"/>
        <v>887.05000000000007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7590.6</v>
      </c>
      <c r="C26" s="9">
        <f>LOOKUP(B26,'TABLA ISR ART 113 LISR'!$A$6:$A$17,'TABLA ISR ART 113 LISR'!$A$6:$A$17)</f>
        <v>5081.41</v>
      </c>
      <c r="D26" s="9">
        <f t="shared" si="0"/>
        <v>2509.1900000000005</v>
      </c>
      <c r="E26" s="112">
        <f>LOOKUP(B26,'TABLA ISR ART 113 LISR'!$A$6:$A$17,'TABLA ISR ART 113 LISR'!$D$6:$D$17)</f>
        <v>0.21360000000000001</v>
      </c>
      <c r="F26" s="9">
        <f t="shared" si="1"/>
        <v>535.96</v>
      </c>
      <c r="G26" s="35">
        <f>LOOKUP(B26,'TABLA ISR ART 113 LISR'!$A$6:$A$17,'TABLA ISR ART 113 LISR'!$C$6:$C$17)</f>
        <v>538.20000000000005</v>
      </c>
      <c r="H26" s="35">
        <f t="shared" si="2"/>
        <v>1074.1600000000001</v>
      </c>
      <c r="I26" s="35">
        <v>0</v>
      </c>
      <c r="J26" s="35">
        <f t="shared" si="3"/>
        <v>1074.1600000000001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2466.9450000000002</v>
      </c>
      <c r="C27" s="9">
        <f>LOOKUP(B27,'TABLA ISR ART 113 LISR'!$A$6:$A$17,'TABLA ISR ART 113 LISR'!$A$6:$A$17)</f>
        <v>2077.5100000000002</v>
      </c>
      <c r="D27" s="9">
        <f t="shared" si="0"/>
        <v>389.43499999999995</v>
      </c>
      <c r="E27" s="112">
        <f>LOOKUP(B27,'TABLA ISR ART 113 LISR'!$A$6:$A$17,'TABLA ISR ART 113 LISR'!$D$6:$D$17)</f>
        <v>0.10879999999999999</v>
      </c>
      <c r="F27" s="9">
        <f t="shared" si="1"/>
        <v>42.37</v>
      </c>
      <c r="G27" s="35">
        <f>LOOKUP(B27,'TABLA ISR ART 113 LISR'!$A$6:$A$17,'TABLA ISR ART 113 LISR'!$C$6:$C$17)</f>
        <v>121.95</v>
      </c>
      <c r="H27" s="35">
        <f t="shared" si="2"/>
        <v>164.32</v>
      </c>
      <c r="I27" s="35">
        <v>0</v>
      </c>
      <c r="J27" s="35">
        <f t="shared" si="3"/>
        <v>164.32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1594.7175</v>
      </c>
      <c r="C28" s="9">
        <f>LOOKUP(B28,'TABLA ISR ART 113 LISR'!$A$6:$A$17,'TABLA ISR ART 113 LISR'!$A$6:$A$17)</f>
        <v>244.81</v>
      </c>
      <c r="D28" s="9">
        <f>SUM(B28-C28)</f>
        <v>1349.9075</v>
      </c>
      <c r="E28" s="112">
        <f>LOOKUP(B28,'TABLA ISR ART 113 LISR'!$A$6:$A$17,'TABLA ISR ART 113 LISR'!$D$6:$D$17)</f>
        <v>6.4000000000000001E-2</v>
      </c>
      <c r="F28" s="9">
        <f>ROUND(D28*E28,2)</f>
        <v>86.39</v>
      </c>
      <c r="G28" s="35">
        <f>LOOKUP(B28,'TABLA ISR ART 113 LISR'!$A$6:$A$17,'TABLA ISR ART 113 LISR'!$C$6:$C$17)</f>
        <v>4.6500000000000004</v>
      </c>
      <c r="H28" s="35">
        <f>SUM(F28+G28)</f>
        <v>91.04</v>
      </c>
      <c r="I28" s="35">
        <v>0</v>
      </c>
      <c r="J28" s="35">
        <f>IF(H28&gt;I28,H28-I28,0)</f>
        <v>91.04</v>
      </c>
      <c r="K28" s="35"/>
      <c r="L28" s="104"/>
      <c r="M28" s="104"/>
    </row>
    <row r="29" spans="1:13" ht="18.95" customHeight="1" x14ac:dyDescent="0.2">
      <c r="A29" s="231" t="str">
        <f>'BASE GRAVABLE asimilables'!A29</f>
        <v>CÁRDENAS MAGAÑA JORGE A.</v>
      </c>
      <c r="B29" s="9">
        <f>SUM('BASE GRAVABLE asimilables'!AX29)</f>
        <v>7081.2000000000007</v>
      </c>
      <c r="C29" s="9">
        <f>LOOKUP(B29,'TABLA ISR ART 113 LISR'!$A$6:$A$17,'TABLA ISR ART 113 LISR'!$A$6:$A$17)</f>
        <v>5081.41</v>
      </c>
      <c r="D29" s="9">
        <f t="shared" si="0"/>
        <v>1999.7900000000009</v>
      </c>
      <c r="E29" s="112">
        <f>LOOKUP(B29,'TABLA ISR ART 113 LISR'!$A$6:$A$17,'TABLA ISR ART 113 LISR'!$D$6:$D$17)</f>
        <v>0.21360000000000001</v>
      </c>
      <c r="F29" s="9">
        <f t="shared" si="1"/>
        <v>427.16</v>
      </c>
      <c r="G29" s="35">
        <f>LOOKUP(B29,'TABLA ISR ART 113 LISR'!$A$6:$A$17,'TABLA ISR ART 113 LISR'!$C$6:$C$17)</f>
        <v>538.20000000000005</v>
      </c>
      <c r="H29" s="35">
        <f t="shared" si="2"/>
        <v>965.36000000000013</v>
      </c>
      <c r="I29" s="35">
        <v>0</v>
      </c>
      <c r="J29" s="35">
        <f t="shared" si="3"/>
        <v>965.36000000000013</v>
      </c>
      <c r="K29" s="35"/>
      <c r="L29" s="104"/>
      <c r="M29" s="104"/>
    </row>
    <row r="30" spans="1:13" ht="18.95" customHeight="1" x14ac:dyDescent="0.2">
      <c r="A30" s="231" t="str">
        <f>'BASE GRAVABLE asimilables'!A30</f>
        <v>BAÑUELOS AMEZCUA ULISES</v>
      </c>
      <c r="B30" s="9">
        <f>SUM('BASE GRAVABLE asimilables'!AX30)</f>
        <v>6956.9279999999999</v>
      </c>
      <c r="C30" s="9">
        <f>LOOKUP(B30,'TABLA ISR ART 113 LISR'!$A$6:$A$17,'TABLA ISR ART 113 LISR'!$A$6:$A$17)</f>
        <v>5081.41</v>
      </c>
      <c r="D30" s="9">
        <f t="shared" si="0"/>
        <v>1875.518</v>
      </c>
      <c r="E30" s="112">
        <f>LOOKUP(B30,'TABLA ISR ART 113 LISR'!$A$6:$A$17,'TABLA ISR ART 113 LISR'!$D$6:$D$17)</f>
        <v>0.21360000000000001</v>
      </c>
      <c r="F30" s="9">
        <f t="shared" si="1"/>
        <v>400.61</v>
      </c>
      <c r="G30" s="35">
        <f>LOOKUP(B30,'TABLA ISR ART 113 LISR'!$A$6:$A$17,'TABLA ISR ART 113 LISR'!$C$6:$C$17)</f>
        <v>538.20000000000005</v>
      </c>
      <c r="H30" s="35">
        <f t="shared" si="2"/>
        <v>938.81000000000006</v>
      </c>
      <c r="I30" s="35">
        <v>0</v>
      </c>
      <c r="J30" s="35">
        <f t="shared" si="3"/>
        <v>938.81000000000006</v>
      </c>
      <c r="K30" s="35"/>
      <c r="L30" s="104"/>
      <c r="M30" s="104"/>
    </row>
    <row r="31" spans="1:13" ht="18.95" customHeight="1" x14ac:dyDescent="0.2">
      <c r="A31" s="231" t="str">
        <f>'BASE GRAVABLE asimilables'!A31</f>
        <v>MUNGUIA FLORES MIGUEL ANGEL</v>
      </c>
      <c r="B31" s="9">
        <f>SUM('BASE GRAVABLE asimilables'!AX31)</f>
        <v>6714.6</v>
      </c>
      <c r="C31" s="9">
        <f>LOOKUP(B31,'TABLA ISR ART 113 LISR'!$A$6:$A$17,'TABLA ISR ART 113 LISR'!$A$6:$A$17)</f>
        <v>5081.41</v>
      </c>
      <c r="D31" s="9">
        <f t="shared" si="0"/>
        <v>1633.1900000000005</v>
      </c>
      <c r="E31" s="112">
        <f>LOOKUP(B31,'TABLA ISR ART 113 LISR'!$A$6:$A$17,'TABLA ISR ART 113 LISR'!$D$6:$D$17)</f>
        <v>0.21360000000000001</v>
      </c>
      <c r="F31" s="9">
        <f t="shared" si="1"/>
        <v>348.85</v>
      </c>
      <c r="G31" s="35">
        <f>LOOKUP(B31,'TABLA ISR ART 113 LISR'!$A$6:$A$17,'TABLA ISR ART 113 LISR'!$C$6:$C$17)</f>
        <v>538.20000000000005</v>
      </c>
      <c r="H31" s="35">
        <f t="shared" si="2"/>
        <v>887.05000000000007</v>
      </c>
      <c r="I31" s="35">
        <v>0</v>
      </c>
      <c r="J31" s="35">
        <f t="shared" si="3"/>
        <v>887.05000000000007</v>
      </c>
      <c r="K31" s="35"/>
      <c r="L31" s="104"/>
      <c r="M31" s="104"/>
    </row>
    <row r="32" spans="1:13" ht="18.95" customHeight="1" x14ac:dyDescent="0.2">
      <c r="A32" s="231" t="str">
        <f>'BASE GRAVABLE asimilables'!A32</f>
        <v>GARCIA MAGAÑA RAUL</v>
      </c>
      <c r="B32" s="9">
        <f>SUM('BASE GRAVABLE asimilables'!AX32)</f>
        <v>6714.6</v>
      </c>
      <c r="C32" s="9">
        <f>LOOKUP(B32,'TABLA ISR ART 113 LISR'!$A$6:$A$17,'TABLA ISR ART 113 LISR'!$A$6:$A$17)</f>
        <v>5081.41</v>
      </c>
      <c r="D32" s="9">
        <f t="shared" si="0"/>
        <v>1633.1900000000005</v>
      </c>
      <c r="E32" s="112">
        <f>LOOKUP(B32,'TABLA ISR ART 113 LISR'!$A$6:$A$17,'TABLA ISR ART 113 LISR'!$D$6:$D$17)</f>
        <v>0.21360000000000001</v>
      </c>
      <c r="F32" s="9">
        <f t="shared" si="1"/>
        <v>348.85</v>
      </c>
      <c r="G32" s="35">
        <f>LOOKUP(B32,'TABLA ISR ART 113 LISR'!$A$6:$A$17,'TABLA ISR ART 113 LISR'!$C$6:$C$17)</f>
        <v>538.20000000000005</v>
      </c>
      <c r="H32" s="35">
        <f t="shared" si="2"/>
        <v>887.05000000000007</v>
      </c>
      <c r="I32" s="35">
        <v>0</v>
      </c>
      <c r="J32" s="35">
        <f t="shared" si="3"/>
        <v>887.05000000000007</v>
      </c>
      <c r="K32" s="35"/>
      <c r="L32" s="104"/>
      <c r="M32" s="104"/>
    </row>
    <row r="33" spans="1:13" ht="18.95" customHeight="1" x14ac:dyDescent="0.2">
      <c r="A33" s="231" t="str">
        <f>'BASE GRAVABLE asimilables'!A33</f>
        <v>MARIA FLORENCIA GONZALEZ ZUÑIGA</v>
      </c>
      <c r="B33" s="9">
        <f>SUM('BASE GRAVABLE asimilables'!AX33)</f>
        <v>5707.41</v>
      </c>
      <c r="C33" s="9">
        <f>LOOKUP(B33,'TABLA ISR ART 113 LISR'!$A$6:$A$17,'TABLA ISR ART 113 LISR'!$A$6:$A$17)</f>
        <v>5081.41</v>
      </c>
      <c r="D33" s="9">
        <f t="shared" si="0"/>
        <v>626</v>
      </c>
      <c r="E33" s="112">
        <f>LOOKUP(B33,'TABLA ISR ART 113 LISR'!$A$6:$A$17,'TABLA ISR ART 113 LISR'!$D$6:$D$17)</f>
        <v>0.21360000000000001</v>
      </c>
      <c r="F33" s="9">
        <f t="shared" si="1"/>
        <v>133.71</v>
      </c>
      <c r="G33" s="35">
        <f>LOOKUP(B33,'TABLA ISR ART 113 LISR'!$A$6:$A$17,'TABLA ISR ART 113 LISR'!$C$6:$C$17)</f>
        <v>538.20000000000005</v>
      </c>
      <c r="H33" s="35">
        <f t="shared" si="2"/>
        <v>671.91000000000008</v>
      </c>
      <c r="I33" s="35">
        <v>0</v>
      </c>
      <c r="J33" s="35">
        <f t="shared" si="3"/>
        <v>671.91000000000008</v>
      </c>
      <c r="K33" s="35"/>
      <c r="L33" s="104"/>
      <c r="M33" s="104"/>
    </row>
    <row r="34" spans="1:13" ht="18.95" customHeight="1" x14ac:dyDescent="0.2">
      <c r="A34" s="231" t="str">
        <f>'BASE GRAVABLE asimilables'!A34</f>
        <v>RODRIGUEZ MORALES MOISES</v>
      </c>
      <c r="B34" s="9">
        <f>SUM('BASE GRAVABLE asimilables'!AX34)</f>
        <v>6714.6</v>
      </c>
      <c r="C34" s="9">
        <f>LOOKUP(B34,'TABLA ISR ART 113 LISR'!$A$6:$A$17,'TABLA ISR ART 113 LISR'!$A$6:$A$17)</f>
        <v>5081.41</v>
      </c>
      <c r="D34" s="9">
        <f t="shared" si="0"/>
        <v>1633.1900000000005</v>
      </c>
      <c r="E34" s="112">
        <f>LOOKUP(B34,'TABLA ISR ART 113 LISR'!$A$6:$A$17,'TABLA ISR ART 113 LISR'!$D$6:$D$17)</f>
        <v>0.21360000000000001</v>
      </c>
      <c r="F34" s="9">
        <f t="shared" si="1"/>
        <v>348.85</v>
      </c>
      <c r="G34" s="35">
        <f>LOOKUP(B34,'TABLA ISR ART 113 LISR'!$A$6:$A$17,'TABLA ISR ART 113 LISR'!$C$6:$C$17)</f>
        <v>538.20000000000005</v>
      </c>
      <c r="H34" s="35">
        <f t="shared" si="2"/>
        <v>887.05000000000007</v>
      </c>
      <c r="I34" s="35">
        <v>0</v>
      </c>
      <c r="J34" s="35">
        <f t="shared" si="3"/>
        <v>887.05000000000007</v>
      </c>
      <c r="K34" s="35"/>
      <c r="L34" s="104"/>
      <c r="M34" s="104"/>
    </row>
    <row r="35" spans="1:13" ht="18.95" customHeight="1" x14ac:dyDescent="0.2">
      <c r="A35" s="231" t="str">
        <f>'BASE GRAVABLE asimilables'!A35</f>
        <v>VENEGAS MORENO JUAN JOSE</v>
      </c>
      <c r="B35" s="9">
        <f>SUM('BASE GRAVABLE asimilables'!AX35)</f>
        <v>6940.5380000000014</v>
      </c>
      <c r="C35" s="9">
        <f>LOOKUP(B35,'TABLA ISR ART 113 LISR'!$A$6:$A$17,'TABLA ISR ART 113 LISR'!$A$6:$A$17)</f>
        <v>5081.41</v>
      </c>
      <c r="D35" s="9">
        <f t="shared" si="0"/>
        <v>1859.1280000000015</v>
      </c>
      <c r="E35" s="112">
        <f>LOOKUP(B35,'TABLA ISR ART 113 LISR'!$A$6:$A$17,'TABLA ISR ART 113 LISR'!$D$6:$D$17)</f>
        <v>0.21360000000000001</v>
      </c>
      <c r="F35" s="9">
        <f t="shared" si="1"/>
        <v>397.11</v>
      </c>
      <c r="G35" s="35">
        <f>LOOKUP(B35,'TABLA ISR ART 113 LISR'!$A$6:$A$17,'TABLA ISR ART 113 LISR'!$C$6:$C$17)</f>
        <v>538.20000000000005</v>
      </c>
      <c r="H35" s="35">
        <f t="shared" si="2"/>
        <v>935.31000000000006</v>
      </c>
      <c r="I35" s="35">
        <v>0</v>
      </c>
      <c r="J35" s="35">
        <f t="shared" si="3"/>
        <v>935.31000000000006</v>
      </c>
      <c r="K35" s="35"/>
      <c r="L35" s="104"/>
      <c r="M35" s="104"/>
    </row>
    <row r="36" spans="1:13" ht="18.95" customHeight="1" x14ac:dyDescent="0.2">
      <c r="A36" s="231" t="str">
        <f>'BASE GRAVABLE asimilables'!A36</f>
        <v>INIESTRA GONZALEZ J. JESUS</v>
      </c>
      <c r="B36" s="9">
        <f>SUM('BASE GRAVABLE asimilables'!AX36)</f>
        <v>7590.6</v>
      </c>
      <c r="C36" s="9">
        <f>LOOKUP(B36,'TABLA ISR ART 113 LISR'!$A$6:$A$17,'TABLA ISR ART 113 LISR'!$A$6:$A$17)</f>
        <v>5081.41</v>
      </c>
      <c r="D36" s="9">
        <f t="shared" si="0"/>
        <v>2509.1900000000005</v>
      </c>
      <c r="E36" s="112">
        <f>LOOKUP(B36,'TABLA ISR ART 113 LISR'!$A$6:$A$17,'TABLA ISR ART 113 LISR'!$D$6:$D$17)</f>
        <v>0.21360000000000001</v>
      </c>
      <c r="F36" s="9">
        <f t="shared" si="1"/>
        <v>535.96</v>
      </c>
      <c r="G36" s="35">
        <f>LOOKUP(B36,'TABLA ISR ART 113 LISR'!$A$6:$A$17,'TABLA ISR ART 113 LISR'!$C$6:$C$17)</f>
        <v>538.20000000000005</v>
      </c>
      <c r="H36" s="35">
        <f t="shared" si="2"/>
        <v>1074.1600000000001</v>
      </c>
      <c r="I36" s="35">
        <v>0</v>
      </c>
      <c r="J36" s="35">
        <f t="shared" si="3"/>
        <v>1074.1600000000001</v>
      </c>
      <c r="K36" s="35"/>
      <c r="L36" s="104"/>
      <c r="M36" s="104"/>
    </row>
    <row r="37" spans="1:13" ht="18.95" customHeight="1" x14ac:dyDescent="0.2">
      <c r="A37" s="231" t="str">
        <f>'BASE GRAVABLE asimilables'!A37</f>
        <v>ALARCON DOMÍNGUEZ  KARINA</v>
      </c>
      <c r="B37" s="9">
        <f>SUM('BASE GRAVABLE asimilables'!AX37)</f>
        <v>8036.6</v>
      </c>
      <c r="C37" s="9">
        <f>LOOKUP(B37,'TABLA ISR ART 113 LISR'!$A$6:$A$17,'TABLA ISR ART 113 LISR'!$A$6:$A$17)</f>
        <v>5081.41</v>
      </c>
      <c r="D37" s="9">
        <f t="shared" si="0"/>
        <v>2955.1900000000005</v>
      </c>
      <c r="E37" s="112">
        <f>LOOKUP(B37,'TABLA ISR ART 113 LISR'!$A$6:$A$17,'TABLA ISR ART 113 LISR'!$D$6:$D$17)</f>
        <v>0.21360000000000001</v>
      </c>
      <c r="F37" s="9">
        <f t="shared" si="1"/>
        <v>631.23</v>
      </c>
      <c r="G37" s="35">
        <f>LOOKUP(B37,'TABLA ISR ART 113 LISR'!$A$6:$A$17,'TABLA ISR ART 113 LISR'!$C$6:$C$17)</f>
        <v>538.20000000000005</v>
      </c>
      <c r="H37" s="35">
        <f t="shared" si="2"/>
        <v>1169.43</v>
      </c>
      <c r="I37" s="35">
        <v>0</v>
      </c>
      <c r="J37" s="35">
        <f t="shared" si="3"/>
        <v>1169.43</v>
      </c>
      <c r="K37" s="35"/>
      <c r="L37" s="104"/>
      <c r="M37" s="104"/>
    </row>
    <row r="38" spans="1:13" ht="18.95" customHeight="1" x14ac:dyDescent="0.2">
      <c r="A38" s="231" t="str">
        <f>'BASE GRAVABLE asimilables'!A38</f>
        <v>ORTIZ AVILA WSCARY FABIAN</v>
      </c>
      <c r="B38" s="9">
        <f>SUM('BASE GRAVABLE asimilables'!AX38)</f>
        <v>6714.6</v>
      </c>
      <c r="C38" s="9">
        <f>LOOKUP(B38,'TABLA ISR ART 113 LISR'!$A$6:$A$17,'TABLA ISR ART 113 LISR'!$A$6:$A$17)</f>
        <v>5081.41</v>
      </c>
      <c r="D38" s="9">
        <f t="shared" si="0"/>
        <v>1633.1900000000005</v>
      </c>
      <c r="E38" s="112">
        <f>LOOKUP(B38,'TABLA ISR ART 113 LISR'!$A$6:$A$17,'TABLA ISR ART 113 LISR'!$D$6:$D$17)</f>
        <v>0.21360000000000001</v>
      </c>
      <c r="F38" s="9">
        <f t="shared" si="1"/>
        <v>348.85</v>
      </c>
      <c r="G38" s="35">
        <f>LOOKUP(B38,'TABLA ISR ART 113 LISR'!$A$6:$A$17,'TABLA ISR ART 113 LISR'!$C$6:$C$17)</f>
        <v>538.20000000000005</v>
      </c>
      <c r="H38" s="35">
        <f t="shared" si="2"/>
        <v>887.05000000000007</v>
      </c>
      <c r="I38" s="35">
        <v>0</v>
      </c>
      <c r="J38" s="35">
        <f t="shared" si="3"/>
        <v>887.05000000000007</v>
      </c>
      <c r="K38" s="35"/>
      <c r="L38" s="104"/>
      <c r="M38" s="104"/>
    </row>
    <row r="39" spans="1:13" ht="18.95" customHeight="1" x14ac:dyDescent="0.2">
      <c r="A39" s="231" t="str">
        <f>'BASE GRAVABLE asimilables'!A39</f>
        <v>RIOS SALOME LETICIA BETSAIDA</v>
      </c>
      <c r="B39" s="9">
        <f>SUM('BASE GRAVABLE asimilables'!AX39)</f>
        <v>6211.0050000000001</v>
      </c>
      <c r="C39" s="9">
        <f>LOOKUP(B39,'TABLA ISR ART 113 LISR'!$A$6:$A$17,'TABLA ISR ART 113 LISR'!$A$6:$A$17)</f>
        <v>5081.41</v>
      </c>
      <c r="D39" s="9">
        <f t="shared" si="0"/>
        <v>1129.5950000000003</v>
      </c>
      <c r="E39" s="112">
        <f>LOOKUP(B39,'TABLA ISR ART 113 LISR'!$A$6:$A$17,'TABLA ISR ART 113 LISR'!$D$6:$D$17)</f>
        <v>0.21360000000000001</v>
      </c>
      <c r="F39" s="9">
        <f t="shared" si="1"/>
        <v>241.28</v>
      </c>
      <c r="G39" s="35">
        <f>LOOKUP(B39,'TABLA ISR ART 113 LISR'!$A$6:$A$17,'TABLA ISR ART 113 LISR'!$C$6:$C$17)</f>
        <v>538.20000000000005</v>
      </c>
      <c r="H39" s="35">
        <f t="shared" si="2"/>
        <v>779.48</v>
      </c>
      <c r="I39" s="35">
        <v>0</v>
      </c>
      <c r="J39" s="35">
        <f t="shared" si="3"/>
        <v>779.48</v>
      </c>
      <c r="K39" s="35"/>
      <c r="L39" s="104"/>
      <c r="M39" s="104"/>
    </row>
    <row r="40" spans="1:13" ht="18.95" customHeight="1" x14ac:dyDescent="0.2">
      <c r="A40" s="231" t="str">
        <f>'BASE GRAVABLE asimilables'!A40</f>
        <v>GAYTAN ANDRADE JUAN JOSE</v>
      </c>
      <c r="B40" s="9">
        <f>SUM('BASE GRAVABLE asimilables'!AX40)</f>
        <v>6714.6</v>
      </c>
      <c r="C40" s="9">
        <f>LOOKUP(B40,'TABLA ISR ART 113 LISR'!$A$6:$A$17,'TABLA ISR ART 113 LISR'!$A$6:$A$17)</f>
        <v>5081.41</v>
      </c>
      <c r="D40" s="9">
        <f t="shared" si="0"/>
        <v>1633.1900000000005</v>
      </c>
      <c r="E40" s="112">
        <f>LOOKUP(B40,'TABLA ISR ART 113 LISR'!$A$6:$A$17,'TABLA ISR ART 113 LISR'!$D$6:$D$17)</f>
        <v>0.21360000000000001</v>
      </c>
      <c r="F40" s="9">
        <f t="shared" si="1"/>
        <v>348.85</v>
      </c>
      <c r="G40" s="35">
        <f>LOOKUP(B40,'TABLA ISR ART 113 LISR'!$A$6:$A$17,'TABLA ISR ART 113 LISR'!$C$6:$C$17)</f>
        <v>538.20000000000005</v>
      </c>
      <c r="H40" s="35">
        <f t="shared" si="2"/>
        <v>887.05000000000007</v>
      </c>
      <c r="I40" s="35">
        <v>0</v>
      </c>
      <c r="J40" s="35">
        <f t="shared" si="3"/>
        <v>887.05000000000007</v>
      </c>
      <c r="K40" s="35"/>
      <c r="L40" s="104"/>
      <c r="M40" s="104"/>
    </row>
    <row r="41" spans="1:13" ht="18.95" customHeight="1" x14ac:dyDescent="0.2">
      <c r="A41" s="231" t="str">
        <f>'BASE GRAVABLE asimilables'!A41</f>
        <v>NUÑEZ VÁZQUEZ LIZET</v>
      </c>
      <c r="B41" s="9">
        <f>SUM('BASE GRAVABLE asimilables'!AX41)</f>
        <v>4196.625</v>
      </c>
      <c r="C41" s="9">
        <f>LOOKUP(B41,'TABLA ISR ART 113 LISR'!$A$6:$A$17,'TABLA ISR ART 113 LISR'!$A$6:$A$17)</f>
        <v>3651.01</v>
      </c>
      <c r="D41" s="9">
        <f t="shared" ref="D41" si="4">SUM(B41-C41)</f>
        <v>545.61499999999978</v>
      </c>
      <c r="E41" s="112">
        <f>LOOKUP(B41,'TABLA ISR ART 113 LISR'!$A$6:$A$17,'TABLA ISR ART 113 LISR'!$D$6:$D$17)</f>
        <v>0.16</v>
      </c>
      <c r="F41" s="9">
        <f t="shared" ref="F41" si="5">ROUND(D41*E41,2)</f>
        <v>87.3</v>
      </c>
      <c r="G41" s="35">
        <f>LOOKUP(B41,'TABLA ISR ART 113 LISR'!$A$6:$A$17,'TABLA ISR ART 113 LISR'!$C$6:$C$17)</f>
        <v>293.25</v>
      </c>
      <c r="H41" s="35">
        <f t="shared" ref="H41" si="6">SUM(F41+G41)</f>
        <v>380.55</v>
      </c>
      <c r="I41" s="35">
        <v>0</v>
      </c>
      <c r="J41" s="35">
        <f t="shared" ref="J41" si="7">IF(H41&gt;I41,H41-I41,0)</f>
        <v>380.55</v>
      </c>
      <c r="K41" s="35"/>
      <c r="L41" s="104"/>
      <c r="M41" s="104"/>
    </row>
    <row r="42" spans="1:13" ht="18.95" customHeight="1" x14ac:dyDescent="0.2">
      <c r="A42" s="231" t="str">
        <f>'BASE GRAVABLE asimilables'!A42</f>
        <v>LIMON VILLEGAS EDGAR SAMID</v>
      </c>
      <c r="B42" s="9">
        <f>SUM('BASE GRAVABLE asimilables'!AX42)</f>
        <v>4196.625</v>
      </c>
      <c r="C42" s="9">
        <f>LOOKUP(B42,'TABLA ISR ART 113 LISR'!$A$6:$A$17,'TABLA ISR ART 113 LISR'!$A$6:$A$17)</f>
        <v>3651.01</v>
      </c>
      <c r="D42" s="9">
        <f t="shared" ref="D42" si="8">SUM(B42-C42)</f>
        <v>545.61499999999978</v>
      </c>
      <c r="E42" s="112">
        <f>LOOKUP(B42,'TABLA ISR ART 113 LISR'!$A$6:$A$17,'TABLA ISR ART 113 LISR'!$D$6:$D$17)</f>
        <v>0.16</v>
      </c>
      <c r="F42" s="9">
        <f t="shared" ref="F42" si="9">ROUND(D42*E42,2)</f>
        <v>87.3</v>
      </c>
      <c r="G42" s="35">
        <f>LOOKUP(B42,'TABLA ISR ART 113 LISR'!$A$6:$A$17,'TABLA ISR ART 113 LISR'!$C$6:$C$17)</f>
        <v>293.25</v>
      </c>
      <c r="H42" s="35">
        <f t="shared" ref="H42" si="10">SUM(F42+G42)</f>
        <v>380.55</v>
      </c>
      <c r="I42" s="35">
        <v>0</v>
      </c>
      <c r="J42" s="35">
        <f t="shared" ref="J42" si="11">IF(H42&gt;I42,H42-I42,0)</f>
        <v>380.55</v>
      </c>
      <c r="K42" s="35"/>
      <c r="L42" s="104"/>
      <c r="M42" s="104"/>
    </row>
    <row r="43" spans="1:13" ht="18.95" customHeight="1" x14ac:dyDescent="0.2">
      <c r="A43" s="231" t="str">
        <f>'BASE GRAVABLE asimilables'!A43</f>
        <v>LOZADA TRINIDAD ANGEL</v>
      </c>
      <c r="B43" s="9">
        <f>SUM('BASE GRAVABLE asimilables'!AX43)</f>
        <v>3273.3674999999998</v>
      </c>
      <c r="C43" s="9">
        <f>LOOKUP(B43,'TABLA ISR ART 113 LISR'!$A$6:$A$17,'TABLA ISR ART 113 LISR'!$A$6:$A$17)</f>
        <v>2077.5100000000002</v>
      </c>
      <c r="D43" s="9">
        <f t="shared" ref="D43" si="12">SUM(B43-C43)</f>
        <v>1195.8574999999996</v>
      </c>
      <c r="E43" s="112">
        <f>LOOKUP(B43,'TABLA ISR ART 113 LISR'!$A$6:$A$17,'TABLA ISR ART 113 LISR'!$D$6:$D$17)</f>
        <v>0.10879999999999999</v>
      </c>
      <c r="F43" s="9">
        <f t="shared" ref="F43" si="13">ROUND(D43*E43,2)</f>
        <v>130.11000000000001</v>
      </c>
      <c r="G43" s="35">
        <f>LOOKUP(B43,'TABLA ISR ART 113 LISR'!$A$6:$A$17,'TABLA ISR ART 113 LISR'!$C$6:$C$17)</f>
        <v>121.95</v>
      </c>
      <c r="H43" s="35">
        <f t="shared" ref="H43" si="14">SUM(F43+G43)</f>
        <v>252.06</v>
      </c>
      <c r="I43" s="35">
        <v>0</v>
      </c>
      <c r="J43" s="35">
        <f t="shared" ref="J43" si="15">IF(H43&gt;I43,H43-I43,0)</f>
        <v>252.06</v>
      </c>
      <c r="K43" s="35"/>
      <c r="L43" s="104"/>
      <c r="M43" s="104"/>
    </row>
    <row r="44" spans="1:13" ht="18.95" customHeight="1" x14ac:dyDescent="0.2">
      <c r="A44" s="231" t="str">
        <f>'BASE GRAVABLE asimilables'!A44</f>
        <v>SOSA BALDIVIA ANACLETO</v>
      </c>
      <c r="B44" s="9">
        <f>SUM('BASE GRAVABLE asimilables'!AX44)</f>
        <v>1846.5149999999999</v>
      </c>
      <c r="C44" s="9">
        <f>LOOKUP(B44,'TABLA ISR ART 113 LISR'!$A$6:$A$17,'TABLA ISR ART 113 LISR'!$A$6:$A$17)</f>
        <v>244.81</v>
      </c>
      <c r="D44" s="9">
        <f t="shared" ref="D44" si="16">SUM(B44-C44)</f>
        <v>1601.7049999999999</v>
      </c>
      <c r="E44" s="112">
        <f>LOOKUP(B44,'TABLA ISR ART 113 LISR'!$A$6:$A$17,'TABLA ISR ART 113 LISR'!$D$6:$D$17)</f>
        <v>6.4000000000000001E-2</v>
      </c>
      <c r="F44" s="9">
        <f t="shared" ref="F44" si="17">ROUND(D44*E44,2)</f>
        <v>102.51</v>
      </c>
      <c r="G44" s="35">
        <f>LOOKUP(B44,'TABLA ISR ART 113 LISR'!$A$6:$A$17,'TABLA ISR ART 113 LISR'!$C$6:$C$17)</f>
        <v>4.6500000000000004</v>
      </c>
      <c r="H44" s="35">
        <f t="shared" ref="H44" si="18">SUM(F44+G44)</f>
        <v>107.16000000000001</v>
      </c>
      <c r="I44" s="35">
        <v>0</v>
      </c>
      <c r="J44" s="35">
        <f t="shared" ref="J44" si="19">IF(H44&gt;I44,H44-I44,0)</f>
        <v>107.16000000000001</v>
      </c>
      <c r="K44" s="35"/>
      <c r="L44" s="104"/>
      <c r="M44" s="104"/>
    </row>
    <row r="45" spans="1:13" ht="18.95" customHeight="1" x14ac:dyDescent="0.2">
      <c r="A45" s="231" t="str">
        <f>'BASE GRAVABLE asimilables'!A45</f>
        <v>NAVARRETE COVA CITLALI</v>
      </c>
      <c r="B45" s="9">
        <f>SUM('BASE GRAVABLE asimilables'!AX45)</f>
        <v>5402.24</v>
      </c>
      <c r="C45" s="9">
        <f>LOOKUP(B45,'TABLA ISR ART 113 LISR'!$A$6:$A$17,'TABLA ISR ART 113 LISR'!$A$6:$A$17)</f>
        <v>5081.41</v>
      </c>
      <c r="D45" s="9">
        <f t="shared" ref="D45" si="20">SUM(B45-C45)</f>
        <v>320.82999999999993</v>
      </c>
      <c r="E45" s="112">
        <f>LOOKUP(B45,'TABLA ISR ART 113 LISR'!$A$6:$A$17,'TABLA ISR ART 113 LISR'!$D$6:$D$17)</f>
        <v>0.21360000000000001</v>
      </c>
      <c r="F45" s="9">
        <f t="shared" ref="F45" si="21">ROUND(D45*E45,2)</f>
        <v>68.53</v>
      </c>
      <c r="G45" s="35">
        <f>LOOKUP(B45,'TABLA ISR ART 113 LISR'!$A$6:$A$17,'TABLA ISR ART 113 LISR'!$C$6:$C$17)</f>
        <v>538.20000000000005</v>
      </c>
      <c r="H45" s="35">
        <f t="shared" ref="H45" si="22">SUM(F45+G45)</f>
        <v>606.73</v>
      </c>
      <c r="I45" s="35">
        <v>0</v>
      </c>
      <c r="J45" s="35">
        <f t="shared" ref="J45" si="23">IF(H45&gt;I45,H45-I45,0)</f>
        <v>606.73</v>
      </c>
      <c r="K45" s="35"/>
      <c r="L45" s="104"/>
      <c r="M45" s="104"/>
    </row>
    <row r="46" spans="1:13" ht="18.95" customHeight="1" x14ac:dyDescent="0.2">
      <c r="A46" s="231" t="str">
        <f>'BASE GRAVABLE asimilables'!A46</f>
        <v>VELENCIA CHAVEZ LUIS HUMBERTO</v>
      </c>
      <c r="B46" s="9">
        <f>SUM('BASE GRAVABLE asimilables'!AX46)</f>
        <v>5875.2749999999996</v>
      </c>
      <c r="C46" s="9">
        <f>LOOKUP(B46,'TABLA ISR ART 113 LISR'!$A$6:$A$17,'TABLA ISR ART 113 LISR'!$A$6:$A$17)</f>
        <v>5081.41</v>
      </c>
      <c r="D46" s="9">
        <f t="shared" ref="D46" si="24">SUM(B46-C46)</f>
        <v>793.86499999999978</v>
      </c>
      <c r="E46" s="112">
        <f>LOOKUP(B46,'TABLA ISR ART 113 LISR'!$A$6:$A$17,'TABLA ISR ART 113 LISR'!$D$6:$D$17)</f>
        <v>0.21360000000000001</v>
      </c>
      <c r="F46" s="9">
        <f t="shared" ref="F46" si="25">ROUND(D46*E46,2)</f>
        <v>169.57</v>
      </c>
      <c r="G46" s="35">
        <f>LOOKUP(B46,'TABLA ISR ART 113 LISR'!$A$6:$A$17,'TABLA ISR ART 113 LISR'!$C$6:$C$17)</f>
        <v>538.20000000000005</v>
      </c>
      <c r="H46" s="35">
        <f t="shared" ref="H46" si="26">SUM(F46+G46)</f>
        <v>707.77</v>
      </c>
      <c r="I46" s="35">
        <v>0</v>
      </c>
      <c r="J46" s="35">
        <f t="shared" ref="J46" si="27">IF(H46&gt;I46,H46-I46,0)</f>
        <v>707.77</v>
      </c>
      <c r="K46" s="35"/>
      <c r="L46" s="104"/>
      <c r="M46" s="104"/>
    </row>
    <row r="47" spans="1:13" ht="18.95" customHeight="1" x14ac:dyDescent="0.2">
      <c r="A47" s="231" t="str">
        <f>'BASE GRAVABLE asimilables'!A47</f>
        <v>RUIZ IBARRA GUADALUPE</v>
      </c>
      <c r="B47" s="9">
        <f>SUM('BASE GRAVABLE asimilables'!AX47)</f>
        <v>1342.9199999999998</v>
      </c>
      <c r="C47" s="9">
        <f>LOOKUP(B47,'TABLA ISR ART 113 LISR'!$A$6:$A$17,'TABLA ISR ART 113 LISR'!$A$6:$A$17)</f>
        <v>244.81</v>
      </c>
      <c r="D47" s="9">
        <f t="shared" ref="D47" si="28">SUM(B47-C47)</f>
        <v>1098.1099999999999</v>
      </c>
      <c r="E47" s="112">
        <f>LOOKUP(B47,'TABLA ISR ART 113 LISR'!$A$6:$A$17,'TABLA ISR ART 113 LISR'!$D$6:$D$17)</f>
        <v>6.4000000000000001E-2</v>
      </c>
      <c r="F47" s="9">
        <f t="shared" ref="F47" si="29">ROUND(D47*E47,2)</f>
        <v>70.28</v>
      </c>
      <c r="G47" s="35">
        <f>LOOKUP(B47,'TABLA ISR ART 113 LISR'!$A$6:$A$17,'TABLA ISR ART 113 LISR'!$C$6:$C$17)</f>
        <v>4.6500000000000004</v>
      </c>
      <c r="H47" s="35">
        <f t="shared" ref="H47" si="30">SUM(F47+G47)</f>
        <v>74.930000000000007</v>
      </c>
      <c r="I47" s="35">
        <v>0</v>
      </c>
      <c r="J47" s="35">
        <f t="shared" ref="J47" si="31">IF(H47&gt;I47,H47-I47,0)</f>
        <v>74.930000000000007</v>
      </c>
      <c r="K47" s="35"/>
      <c r="L47" s="104"/>
      <c r="M47" s="104"/>
    </row>
    <row r="48" spans="1:13" ht="18.95" customHeight="1" x14ac:dyDescent="0.2">
      <c r="A48" s="231" t="str">
        <f>'BASE GRAVABLE asimilables'!A48</f>
        <v>CASTILLO HERNANDEZ TALIA</v>
      </c>
      <c r="B48" s="9">
        <f>SUM('BASE GRAVABLE asimilables'!AX48)</f>
        <v>4196.625</v>
      </c>
      <c r="C48" s="9">
        <f>LOOKUP(B48,'TABLA ISR ART 113 LISR'!$A$6:$A$17,'TABLA ISR ART 113 LISR'!$A$6:$A$17)</f>
        <v>3651.01</v>
      </c>
      <c r="D48" s="9">
        <f t="shared" ref="D48" si="32">SUM(B48-C48)</f>
        <v>545.61499999999978</v>
      </c>
      <c r="E48" s="112">
        <f>LOOKUP(B48,'TABLA ISR ART 113 LISR'!$A$6:$A$17,'TABLA ISR ART 113 LISR'!$D$6:$D$17)</f>
        <v>0.16</v>
      </c>
      <c r="F48" s="9">
        <f t="shared" ref="F48" si="33">ROUND(D48*E48,2)</f>
        <v>87.3</v>
      </c>
      <c r="G48" s="35">
        <f>LOOKUP(B48,'TABLA ISR ART 113 LISR'!$A$6:$A$17,'TABLA ISR ART 113 LISR'!$C$6:$C$17)</f>
        <v>293.25</v>
      </c>
      <c r="H48" s="35">
        <f t="shared" ref="H48" si="34">SUM(F48+G48)</f>
        <v>380.55</v>
      </c>
      <c r="I48" s="35">
        <v>0</v>
      </c>
      <c r="J48" s="35">
        <f t="shared" ref="J48" si="35">IF(H48&gt;I48,H48-I48,0)</f>
        <v>380.55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203086.27500000005</v>
      </c>
      <c r="C50" s="126"/>
      <c r="D50" s="127"/>
      <c r="E50" s="127"/>
      <c r="F50" s="127"/>
      <c r="G50" s="127"/>
      <c r="H50" s="127"/>
      <c r="I50" s="128"/>
      <c r="J50" s="104">
        <f>SUM(J11:J49)</f>
        <v>24757.939999999995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AZ35" sqref="AZ35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L11" activePane="bottomRight" state="frozen"/>
      <selection activeCell="AZ35" sqref="AZ35"/>
      <selection pane="topRight" activeCell="AZ35" sqref="AZ35"/>
      <selection pane="bottomLeft" activeCell="AZ35" sqref="AZ35"/>
      <selection pane="bottomRight" activeCell="AZ35" sqref="AZ35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6" customWidth="1"/>
    <col min="14" max="14" width="15.7109375" style="256" customWidth="1"/>
    <col min="15" max="15" width="12.85546875" style="230" customWidth="1"/>
    <col min="16" max="16" width="12.85546875" style="442" customWidth="1"/>
    <col min="17" max="17" width="15.28515625" style="297" customWidth="1"/>
    <col min="18" max="18" width="14.28515625" style="297" customWidth="1"/>
    <col min="19" max="19" width="11.42578125" style="258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SEGUNDA QUINCENA DE SEPTIEMBRE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SEGUNDA QUINCENA DE SEPTIEMBRE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432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482" t="s">
        <v>12</v>
      </c>
      <c r="G7" s="482"/>
      <c r="H7" s="471" t="s">
        <v>34</v>
      </c>
      <c r="I7" s="472"/>
      <c r="J7" s="130" t="s">
        <v>36</v>
      </c>
      <c r="K7" s="200" t="s">
        <v>37</v>
      </c>
      <c r="L7" s="199" t="s">
        <v>304</v>
      </c>
      <c r="M7" s="199" t="s">
        <v>245</v>
      </c>
      <c r="N7" s="548" t="s">
        <v>630</v>
      </c>
      <c r="O7" s="545" t="s">
        <v>627</v>
      </c>
      <c r="P7" s="545" t="s">
        <v>645</v>
      </c>
      <c r="Q7" s="545" t="s">
        <v>628</v>
      </c>
      <c r="R7" s="545" t="s">
        <v>453</v>
      </c>
      <c r="S7" s="545" t="s">
        <v>629</v>
      </c>
      <c r="T7" s="40" t="s">
        <v>1</v>
      </c>
      <c r="U7" s="36" t="s">
        <v>99</v>
      </c>
      <c r="V7" s="543" t="s">
        <v>389</v>
      </c>
    </row>
    <row r="8" spans="1:22" s="91" customFormat="1" ht="12" customHeight="1" x14ac:dyDescent="0.2">
      <c r="A8" s="31" t="s">
        <v>2</v>
      </c>
      <c r="B8" s="188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246</v>
      </c>
      <c r="N8" s="548"/>
      <c r="O8" s="546"/>
      <c r="P8" s="546"/>
      <c r="Q8" s="546" t="s">
        <v>393</v>
      </c>
      <c r="R8" s="546"/>
      <c r="S8" s="546" t="s">
        <v>393</v>
      </c>
      <c r="T8" s="37" t="s">
        <v>100</v>
      </c>
      <c r="U8" s="92" t="s">
        <v>65</v>
      </c>
      <c r="V8" s="544"/>
    </row>
    <row r="9" spans="1:22" ht="56.25" customHeight="1" thickBot="1" x14ac:dyDescent="0.25">
      <c r="A9" s="244"/>
      <c r="B9" s="244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548"/>
      <c r="O9" s="547"/>
      <c r="P9" s="547"/>
      <c r="Q9" s="547"/>
      <c r="R9" s="547"/>
      <c r="S9" s="547"/>
      <c r="T9" s="94"/>
      <c r="U9" s="134" t="s">
        <v>101</v>
      </c>
      <c r="V9" s="134"/>
    </row>
    <row r="10" spans="1:22" ht="9.9499999999999993" customHeight="1" x14ac:dyDescent="0.2">
      <c r="A10" s="245"/>
      <c r="B10" s="245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51"/>
    </row>
    <row r="11" spans="1:22" ht="18.95" customHeight="1" x14ac:dyDescent="0.2">
      <c r="A11" s="249" t="str">
        <f>'RETENCION RETROACTI asimilables'!A11</f>
        <v>GONZALEZ VAZQUEZ LUIS GABRIEL</v>
      </c>
      <c r="B11" s="246" t="s">
        <v>224</v>
      </c>
      <c r="C11" s="243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/>
      <c r="M11" s="9">
        <f>'BASE GRAVABLE asimilables'!AB11*2</f>
        <v>1206.7250000000001</v>
      </c>
      <c r="N11" s="9">
        <f>'BASE GRAVABLE asimilables'!AC11*2</f>
        <v>0</v>
      </c>
      <c r="O11" s="9">
        <v>0</v>
      </c>
      <c r="P11" s="9">
        <f>'BASE GRAVABLE asimilables'!AD11</f>
        <v>0</v>
      </c>
      <c r="Q11" s="9">
        <f>'BASE GRAVABLE asimilables'!AE11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17147.814999999999</v>
      </c>
      <c r="U11" s="34">
        <f t="shared" ref="U11:U40" si="5">ROUND(T11/30,2)</f>
        <v>571.59</v>
      </c>
      <c r="V11" s="251"/>
    </row>
    <row r="12" spans="1:22" ht="18.95" customHeight="1" x14ac:dyDescent="0.2">
      <c r="A12" s="249" t="str">
        <f>'RETENCION RETROACTI asimilables'!A12</f>
        <v>GUDIÑO VENEGAS René</v>
      </c>
      <c r="B12" s="289" t="s">
        <v>424</v>
      </c>
      <c r="C12" s="243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v>0</v>
      </c>
      <c r="P12" s="9">
        <f>'BASE GRAVABLE asimilables'!AD12</f>
        <v>0</v>
      </c>
      <c r="Q12" s="9">
        <f>'BASE GRAVABLE asimilables'!AE12</f>
        <v>0</v>
      </c>
      <c r="R12" s="9">
        <f>'BASE GRAVABLE asimilables'!AO12</f>
        <v>0</v>
      </c>
      <c r="S12" s="9">
        <v>0</v>
      </c>
      <c r="T12" s="9">
        <f t="shared" ref="T12:T48" si="6">E12+G12+I12+J12+K12+L12+M12+N12+O12+P12+Q12+R12+S12</f>
        <v>0</v>
      </c>
      <c r="U12" s="34"/>
      <c r="V12" s="439" t="s">
        <v>636</v>
      </c>
    </row>
    <row r="13" spans="1:22" ht="18.95" customHeight="1" x14ac:dyDescent="0.2">
      <c r="A13" s="249" t="str">
        <f>'RETENCION RETROACTI asimilables'!A13</f>
        <v>Sánchez VIEYRA  MARIA TERESA</v>
      </c>
      <c r="B13" s="289" t="s">
        <v>490</v>
      </c>
      <c r="C13" s="243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v>0</v>
      </c>
      <c r="P13" s="9">
        <f>'BASE GRAVABLE asimilables'!AD13</f>
        <v>0</v>
      </c>
      <c r="Q13" s="9">
        <f>'BASE GRAVABLE asimilables'!AE13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51"/>
    </row>
    <row r="14" spans="1:22" ht="18.95" customHeight="1" x14ac:dyDescent="0.2">
      <c r="A14" s="249" t="str">
        <f>'RETENCION RETROACTI asimilables'!A14</f>
        <v>CASTAÑEDA MARIN JOSE SALVADOR</v>
      </c>
      <c r="B14" s="289" t="s">
        <v>503</v>
      </c>
      <c r="C14" s="243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v>0</v>
      </c>
      <c r="P14" s="9">
        <f>'BASE GRAVABLE asimilables'!AD14</f>
        <v>0</v>
      </c>
      <c r="Q14" s="9">
        <f>'BASE GRAVABLE asimilables'!AE14</f>
        <v>0</v>
      </c>
      <c r="R14" s="9">
        <f>'BASE GRAVABLE asimilables'!AO14</f>
        <v>0</v>
      </c>
      <c r="S14" s="9">
        <v>0</v>
      </c>
      <c r="T14" s="9">
        <f>E14+G14+I14+J14+K14+L14+M14+N14+O14+P14+Q14+R14+S14</f>
        <v>14346.980000000001</v>
      </c>
      <c r="U14" s="34">
        <f t="shared" si="5"/>
        <v>478.23</v>
      </c>
      <c r="V14" s="251"/>
    </row>
    <row r="15" spans="1:22" ht="18.95" customHeight="1" x14ac:dyDescent="0.2">
      <c r="A15" s="249" t="str">
        <f>'RETENCION RETROACTI asimilables'!A15</f>
        <v>MARTINEZ  SANDOVAL JUAN CARLOS</v>
      </c>
      <c r="B15" s="289" t="s">
        <v>504</v>
      </c>
      <c r="C15" s="243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v>0</v>
      </c>
      <c r="P15" s="9">
        <f>'BASE GRAVABLE asimilables'!AD15</f>
        <v>0</v>
      </c>
      <c r="Q15" s="9">
        <f>'BASE GRAVABLE asimilables'!AE15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51"/>
    </row>
    <row r="16" spans="1:22" ht="18.95" customHeight="1" x14ac:dyDescent="0.2">
      <c r="A16" s="249" t="str">
        <f>'RETENCION RETROACTI asimilables'!A16</f>
        <v>REYES ARELLANO MARIA GLORIA</v>
      </c>
      <c r="B16" s="246" t="s">
        <v>268</v>
      </c>
      <c r="C16" s="243">
        <f>'INCIDENCIAS asimilables'!B16</f>
        <v>17</v>
      </c>
      <c r="D16" s="9">
        <f>SUM('BASE GRAVABLE asimilables'!C16)</f>
        <v>305.5</v>
      </c>
      <c r="E16" s="35">
        <f t="shared" si="0"/>
        <v>5193.5</v>
      </c>
      <c r="F16" s="35">
        <f>'INCIDENCIAS asimilables'!D16</f>
        <v>19.28</v>
      </c>
      <c r="G16" s="35">
        <f t="shared" si="1"/>
        <v>327.76</v>
      </c>
      <c r="H16" s="35">
        <f>SUM('BASE GRAVABLE asimilables'!M16)</f>
        <v>10.95</v>
      </c>
      <c r="I16" s="9">
        <f t="shared" si="2"/>
        <v>186.15</v>
      </c>
      <c r="J16" s="9">
        <f t="shared" si="3"/>
        <v>721.32</v>
      </c>
      <c r="K16" s="9">
        <f t="shared" si="4"/>
        <v>346.23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v>0</v>
      </c>
      <c r="P16" s="9">
        <f>'BASE GRAVABLE asimilables'!AD16</f>
        <v>0</v>
      </c>
      <c r="Q16" s="9">
        <f>'BASE GRAVABLE asimilables'!AE16</f>
        <v>0</v>
      </c>
      <c r="R16" s="9">
        <f>'BASE GRAVABLE asimilables'!AO16</f>
        <v>0</v>
      </c>
      <c r="S16" s="9">
        <v>0</v>
      </c>
      <c r="T16" s="9">
        <f>E16+G16+I16+J16+K16+L16+M16+N16+O16+P16+Q16+R16+S16</f>
        <v>6774.9599999999991</v>
      </c>
      <c r="U16" s="34">
        <f t="shared" si="5"/>
        <v>225.83</v>
      </c>
      <c r="V16" s="251"/>
    </row>
    <row r="17" spans="1:22" ht="18.95" customHeight="1" x14ac:dyDescent="0.2">
      <c r="A17" s="249" t="str">
        <f>'RETENCION RETROACTI asimilables'!A17</f>
        <v>ARELLANO SANTIAGO ARMIDA</v>
      </c>
      <c r="B17" s="246" t="s">
        <v>281</v>
      </c>
      <c r="C17" s="243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v>0</v>
      </c>
      <c r="P17" s="9">
        <f>'BASE GRAVABLE asimilables'!AD17</f>
        <v>0</v>
      </c>
      <c r="Q17" s="9">
        <f>'BASE GRAVABLE asimilables'!AE17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51"/>
    </row>
    <row r="18" spans="1:22" ht="18.95" customHeight="1" x14ac:dyDescent="0.2">
      <c r="A18" s="249" t="str">
        <f>'RETENCION RETROACTI asimilables'!A18</f>
        <v>RAMOS MARTINEZ HILDA</v>
      </c>
      <c r="B18" s="289" t="s">
        <v>501</v>
      </c>
      <c r="C18" s="243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v>0</v>
      </c>
      <c r="P18" s="9">
        <f>'BASE GRAVABLE asimilables'!AD18</f>
        <v>0</v>
      </c>
      <c r="Q18" s="9">
        <f>'BASE GRAVABLE asimilables'!AE18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51"/>
    </row>
    <row r="19" spans="1:22" ht="18.95" customHeight="1" x14ac:dyDescent="0.2">
      <c r="A19" s="249" t="str">
        <f>'RETENCION RETROACTI asimilables'!A19</f>
        <v>RUIZ FARIAS ROSA ANGELA</v>
      </c>
      <c r="B19" s="289" t="s">
        <v>512</v>
      </c>
      <c r="C19" s="243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v>0</v>
      </c>
      <c r="P19" s="9">
        <f>'BASE GRAVABLE asimilables'!AD19</f>
        <v>0</v>
      </c>
      <c r="Q19" s="9">
        <f>'BASE GRAVABLE asimilables'!AE19</f>
        <v>0</v>
      </c>
      <c r="R19" s="9">
        <f>'BASE GRAVABLE asimilables'!AO19</f>
        <v>0</v>
      </c>
      <c r="S19" s="9">
        <v>0</v>
      </c>
      <c r="T19" s="9">
        <f>E19+G19+I19+J19+K19+L19+M19+N19+O19+P19+Q19+R19+S19</f>
        <v>11557.289999999999</v>
      </c>
      <c r="U19" s="34">
        <f t="shared" si="5"/>
        <v>385.24</v>
      </c>
      <c r="V19" s="251"/>
    </row>
    <row r="20" spans="1:22" ht="18.95" customHeight="1" x14ac:dyDescent="0.2">
      <c r="A20" s="249" t="str">
        <f>'RETENCION RETROACTI asimilables'!A20</f>
        <v>VILLALVAZO MAGALLON ROSA ESTELA</v>
      </c>
      <c r="B20" s="289" t="s">
        <v>511</v>
      </c>
      <c r="C20" s="243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v>0</v>
      </c>
      <c r="P20" s="9">
        <f>'BASE GRAVABLE asimilables'!AD20</f>
        <v>0</v>
      </c>
      <c r="Q20" s="9">
        <f>'BASE GRAVABLE asimilables'!AE20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51"/>
    </row>
    <row r="21" spans="1:22" ht="18.95" customHeight="1" thickBot="1" x14ac:dyDescent="0.25">
      <c r="A21" s="249" t="str">
        <f>'RETENCION RETROACTI asimilables'!A21</f>
        <v>RUBIO MONTANTE ISRAEL</v>
      </c>
      <c r="B21" s="289" t="s">
        <v>292</v>
      </c>
      <c r="C21" s="243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v>0</v>
      </c>
      <c r="P21" s="9">
        <f>'BASE GRAVABLE asimilables'!AD21</f>
        <v>0</v>
      </c>
      <c r="Q21" s="9">
        <f>'BASE GRAVABLE asimilables'!AE21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51"/>
    </row>
    <row r="22" spans="1:22" ht="18.95" customHeight="1" x14ac:dyDescent="0.2">
      <c r="A22" s="410" t="str">
        <f>'RETENCION RETROACTI asimilables'!A22</f>
        <v>SANDOVAL PEREZ KARINA</v>
      </c>
      <c r="B22" s="411" t="s">
        <v>225</v>
      </c>
      <c r="C22" s="409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177.63300000000004</v>
      </c>
      <c r="N22" s="9">
        <f>'BASE GRAVABLE asimilables'!AJ22</f>
        <v>0</v>
      </c>
      <c r="O22" s="9">
        <v>0</v>
      </c>
      <c r="P22" s="9">
        <f>'BASE GRAVABLE asimilables'!AD22</f>
        <v>0</v>
      </c>
      <c r="Q22" s="9">
        <f>'BASE GRAVABLE asimilables'!AE22</f>
        <v>0</v>
      </c>
      <c r="R22" s="9">
        <f>'BASE GRAVABLE asimilables'!AO22</f>
        <v>0</v>
      </c>
      <c r="S22" s="9">
        <v>0</v>
      </c>
      <c r="T22" s="9">
        <f t="shared" si="6"/>
        <v>11906.883</v>
      </c>
      <c r="U22" s="34">
        <f t="shared" si="5"/>
        <v>396.9</v>
      </c>
      <c r="V22" s="251"/>
    </row>
    <row r="23" spans="1:22" ht="18.95" customHeight="1" x14ac:dyDescent="0.2">
      <c r="A23" s="249" t="str">
        <f>'RETENCION RETROACTI asimilables'!A23</f>
        <v>VÁZQUEZ  RUIZ KARLA MARISOL</v>
      </c>
      <c r="B23" s="246" t="s">
        <v>282</v>
      </c>
      <c r="C23" s="243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/>
      <c r="M23" s="9">
        <f>'BASE GRAVABLE asimilables'!AB23*2</f>
        <v>0</v>
      </c>
      <c r="N23" s="9">
        <f>'BASE GRAVABLE asimilables'!AC23*2</f>
        <v>892</v>
      </c>
      <c r="O23" s="9">
        <v>0</v>
      </c>
      <c r="P23" s="9">
        <f>'BASE GRAVABLE asimilables'!AD23</f>
        <v>0</v>
      </c>
      <c r="Q23" s="9">
        <f>'BASE GRAVABLE asimilables'!AE23</f>
        <v>0</v>
      </c>
      <c r="R23" s="9">
        <f>'BASE GRAVABLE asimilables'!AO23</f>
        <v>0</v>
      </c>
      <c r="S23" s="9">
        <v>0</v>
      </c>
      <c r="T23" s="9">
        <f t="shared" si="6"/>
        <v>16833.09</v>
      </c>
      <c r="U23" s="34">
        <f t="shared" si="5"/>
        <v>561.1</v>
      </c>
      <c r="V23" s="251"/>
    </row>
    <row r="24" spans="1:22" ht="18.95" customHeight="1" x14ac:dyDescent="0.2">
      <c r="A24" s="249" t="str">
        <f>'RETENCION RETROACTI asimilables'!A24</f>
        <v>RODRIGUEZ MENDOZA RAMIRO</v>
      </c>
      <c r="B24" s="247" t="s">
        <v>287</v>
      </c>
      <c r="C24" s="243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v>0</v>
      </c>
      <c r="P24" s="9">
        <f>'BASE GRAVABLE asimilables'!AD24</f>
        <v>0</v>
      </c>
      <c r="Q24" s="9">
        <f>'BASE GRAVABLE asimilables'!AE24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51"/>
    </row>
    <row r="25" spans="1:22" ht="18.95" customHeight="1" thickBot="1" x14ac:dyDescent="0.25">
      <c r="A25" s="249" t="str">
        <f>'RETENCION RETROACTI asimilables'!A25</f>
        <v>SALAZAR AGUILAR BERNARDO GUSTAVO</v>
      </c>
      <c r="B25" s="289" t="s">
        <v>430</v>
      </c>
      <c r="C25" s="243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v>0</v>
      </c>
      <c r="P25" s="9">
        <f>'BASE GRAVABLE asimilables'!AD25</f>
        <v>0</v>
      </c>
      <c r="Q25" s="9">
        <f>'BASE GRAVABLE asimilables'!AE25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60"/>
    </row>
    <row r="26" spans="1:22" ht="18.95" customHeight="1" x14ac:dyDescent="0.2">
      <c r="A26" s="410" t="str">
        <f>'RETENCION RETROACTI asimilables'!A26</f>
        <v>LANGARICA RIVERA VICTOR MANUEL</v>
      </c>
      <c r="B26" s="411" t="s">
        <v>428</v>
      </c>
      <c r="C26" s="243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/>
      <c r="M26" s="9">
        <f>'BASE GRAVABLE asimilables'!AB26*2</f>
        <v>0</v>
      </c>
      <c r="N26" s="9">
        <f>'BASE GRAVABLE asimilables'!AJ26</f>
        <v>0</v>
      </c>
      <c r="O26" s="9">
        <v>0</v>
      </c>
      <c r="P26" s="9">
        <f>'BASE GRAVABLE asimilables'!AD26</f>
        <v>0</v>
      </c>
      <c r="Q26" s="9">
        <f>'BASE GRAVABLE asimilables'!AE26</f>
        <v>0</v>
      </c>
      <c r="R26" s="9">
        <f>'BASE GRAVABLE asimilables'!AO26</f>
        <v>0</v>
      </c>
      <c r="S26" s="9">
        <v>0</v>
      </c>
      <c r="T26" s="9">
        <f t="shared" si="6"/>
        <v>18045</v>
      </c>
      <c r="U26" s="34">
        <f t="shared" si="5"/>
        <v>601.5</v>
      </c>
      <c r="V26" s="260"/>
    </row>
    <row r="27" spans="1:22" ht="18.95" customHeight="1" x14ac:dyDescent="0.2">
      <c r="A27" s="410" t="str">
        <f>'RETENCION RETROACTI asimilables'!A27</f>
        <v>BARAJAS PEREZ JUAN SAUL</v>
      </c>
      <c r="B27" s="412" t="s">
        <v>267</v>
      </c>
      <c r="C27" s="243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v>0</v>
      </c>
      <c r="P27" s="9">
        <f>'BASE GRAVABLE asimilables'!AD27</f>
        <v>0</v>
      </c>
      <c r="Q27" s="9">
        <f>'BASE GRAVABLE asimilables'!AE27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60"/>
    </row>
    <row r="28" spans="1:22" ht="18.95" customHeight="1" thickBot="1" x14ac:dyDescent="0.25">
      <c r="A28" s="410" t="str">
        <f>'RETENCION RETROACTI asimilables'!A28</f>
        <v>PEREZ ASPIRI GERARDO</v>
      </c>
      <c r="B28" s="412" t="s">
        <v>570</v>
      </c>
      <c r="C28" s="243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asimilables'!AJ28</f>
        <v>0</v>
      </c>
      <c r="O28" s="9">
        <v>0</v>
      </c>
      <c r="P28" s="9">
        <f>'BASE GRAVABLE asimilables'!AD28</f>
        <v>0</v>
      </c>
      <c r="Q28" s="9">
        <f>'BASE GRAVABLE asimilables'!AE28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60"/>
    </row>
    <row r="29" spans="1:22" ht="18.95" customHeight="1" thickBot="1" x14ac:dyDescent="0.25">
      <c r="A29" s="248" t="str">
        <f>'RETENCION RETROACTI asimilables'!A29</f>
        <v>CÁRDENAS MAGAÑA JORGE A.</v>
      </c>
      <c r="B29" s="246" t="s">
        <v>223</v>
      </c>
      <c r="C29" s="243">
        <f>'INCIDENCIAS asimilables'!B29</f>
        <v>40</v>
      </c>
      <c r="D29" s="242">
        <f>SUM('BASE GRAVABLE asimilables'!C29)</f>
        <v>305.5</v>
      </c>
      <c r="E29" s="242">
        <f t="shared" si="0"/>
        <v>12220</v>
      </c>
      <c r="F29" s="242">
        <f>'INCIDENCIAS asimilables'!D29</f>
        <v>19.28</v>
      </c>
      <c r="G29" s="242">
        <f t="shared" si="1"/>
        <v>771.2</v>
      </c>
      <c r="H29" s="242">
        <f>SUM('BASE GRAVABLE asimilables'!M29)</f>
        <v>10.95</v>
      </c>
      <c r="I29" s="242">
        <f t="shared" si="2"/>
        <v>438</v>
      </c>
      <c r="J29" s="242">
        <f t="shared" si="3"/>
        <v>1697.22</v>
      </c>
      <c r="K29" s="242">
        <f t="shared" si="4"/>
        <v>814.67</v>
      </c>
      <c r="L29" s="242"/>
      <c r="M29" s="242">
        <f>'BASE GRAVABLE asimilables'!AB29*2</f>
        <v>733.19999999999993</v>
      </c>
      <c r="N29" s="242">
        <f>'BASE GRAVABLE asimilables'!AJ29</f>
        <v>0</v>
      </c>
      <c r="O29" s="9">
        <v>0</v>
      </c>
      <c r="P29" s="9">
        <f>'BASE GRAVABLE asimilables'!AD29</f>
        <v>0</v>
      </c>
      <c r="Q29" s="9">
        <f>'BASE GRAVABLE asimilables'!AE29</f>
        <v>0</v>
      </c>
      <c r="R29" s="9">
        <f>'BASE GRAVABLE asimilables'!AO29</f>
        <v>0</v>
      </c>
      <c r="S29" s="9">
        <v>0</v>
      </c>
      <c r="T29" s="242">
        <f t="shared" si="6"/>
        <v>16674.29</v>
      </c>
      <c r="U29" s="242">
        <f t="shared" si="5"/>
        <v>555.80999999999995</v>
      </c>
      <c r="V29" s="260"/>
    </row>
    <row r="30" spans="1:22" ht="18.95" customHeight="1" thickBot="1" x14ac:dyDescent="0.25">
      <c r="A30" s="411" t="str">
        <f>'RETENCION RETROACTI asimilables'!A30</f>
        <v>BAÑUELOS AMEZCUA ULISES</v>
      </c>
      <c r="B30" s="411" t="s">
        <v>323</v>
      </c>
      <c r="C30" s="313">
        <f>'INCIDENCIAS asimilables'!B30</f>
        <v>40</v>
      </c>
      <c r="D30" s="242">
        <f>'BASE GRAVABLE asimilables'!C30</f>
        <v>348.3</v>
      </c>
      <c r="E30" s="242">
        <f t="shared" si="0"/>
        <v>13932</v>
      </c>
      <c r="F30" s="242">
        <f>'INCIDENCIAS asimilables'!D30</f>
        <v>19.28</v>
      </c>
      <c r="G30" s="242">
        <f t="shared" si="1"/>
        <v>771.2</v>
      </c>
      <c r="H30" s="242">
        <f>SUM('BASE GRAVABLE asimilables'!M30)</f>
        <v>11.95</v>
      </c>
      <c r="I30" s="242">
        <f t="shared" si="2"/>
        <v>478</v>
      </c>
      <c r="J30" s="242">
        <f t="shared" si="3"/>
        <v>1935</v>
      </c>
      <c r="K30" s="242">
        <f t="shared" si="4"/>
        <v>928.8</v>
      </c>
      <c r="L30" s="242"/>
      <c r="M30" s="242">
        <f>'BASE GRAVABLE asimilables'!AB30*2</f>
        <v>250.77599999999998</v>
      </c>
      <c r="N30" s="242"/>
      <c r="O30" s="242"/>
      <c r="P30" s="242">
        <f>'BASE GRAVABLE asimilables'!AD30</f>
        <v>0</v>
      </c>
      <c r="Q30" s="242">
        <f>'BASE GRAVABLE asimilables'!AE30</f>
        <v>0</v>
      </c>
      <c r="R30" s="242">
        <f>'BASE GRAVABLE asimilables'!AO30</f>
        <v>0</v>
      </c>
      <c r="S30" s="242">
        <v>0</v>
      </c>
      <c r="T30" s="242">
        <f t="shared" si="6"/>
        <v>18295.776000000002</v>
      </c>
      <c r="U30" s="242">
        <f t="shared" si="5"/>
        <v>609.86</v>
      </c>
      <c r="V30" s="251"/>
    </row>
    <row r="31" spans="1:22" ht="18.95" customHeight="1" thickBot="1" x14ac:dyDescent="0.25">
      <c r="A31" s="248" t="str">
        <f>'RETENCION RETROACTI asimilables'!A31</f>
        <v>MUNGUIA FLORES MIGUEL ANGEL</v>
      </c>
      <c r="B31" s="246" t="s">
        <v>269</v>
      </c>
      <c r="C31" s="313">
        <f>'INCIDENCIAS asimilables'!B31</f>
        <v>40</v>
      </c>
      <c r="D31" s="242">
        <f>'BASE GRAVABLE asimilables'!C31</f>
        <v>305.5</v>
      </c>
      <c r="E31" s="242">
        <f t="shared" si="0"/>
        <v>12220</v>
      </c>
      <c r="F31" s="242">
        <f>'INCIDENCIAS asimilables'!D31</f>
        <v>19.28</v>
      </c>
      <c r="G31" s="242">
        <f t="shared" si="1"/>
        <v>771.2</v>
      </c>
      <c r="H31" s="242">
        <f>SUM('BASE GRAVABLE asimilables'!M31)</f>
        <v>10.95</v>
      </c>
      <c r="I31" s="242">
        <f t="shared" si="2"/>
        <v>438</v>
      </c>
      <c r="J31" s="242">
        <f t="shared" si="3"/>
        <v>1697.22</v>
      </c>
      <c r="K31" s="242">
        <f t="shared" si="4"/>
        <v>814.67</v>
      </c>
      <c r="L31" s="242"/>
      <c r="M31" s="242">
        <f>'BASE GRAVABLE asimilables'!AB31*2</f>
        <v>0</v>
      </c>
      <c r="N31" s="242"/>
      <c r="O31" s="242"/>
      <c r="P31" s="242">
        <f>'BASE GRAVABLE asimilables'!AD31</f>
        <v>0</v>
      </c>
      <c r="Q31" s="242">
        <f>'BASE GRAVABLE asimilables'!AE31</f>
        <v>0</v>
      </c>
      <c r="R31" s="242">
        <f>'BASE GRAVABLE asimilables'!AO31</f>
        <v>0</v>
      </c>
      <c r="S31" s="242">
        <v>0</v>
      </c>
      <c r="T31" s="242">
        <f t="shared" si="6"/>
        <v>15941.09</v>
      </c>
      <c r="U31" s="242">
        <f t="shared" si="5"/>
        <v>531.37</v>
      </c>
      <c r="V31" s="251"/>
    </row>
    <row r="32" spans="1:22" ht="18.95" customHeight="1" thickBot="1" x14ac:dyDescent="0.25">
      <c r="A32" s="248" t="str">
        <f>'RETENCION RETROACTI asimilables'!A32</f>
        <v>GARCIA MAGAÑA RAUL</v>
      </c>
      <c r="B32" s="247" t="s">
        <v>320</v>
      </c>
      <c r="C32" s="313">
        <f>'INCIDENCIAS asimilables'!B32</f>
        <v>40</v>
      </c>
      <c r="D32" s="242">
        <f>'BASE GRAVABLE asimilables'!C32</f>
        <v>305.5</v>
      </c>
      <c r="E32" s="242">
        <f t="shared" si="0"/>
        <v>12220</v>
      </c>
      <c r="F32" s="242">
        <f>'INCIDENCIAS asimilables'!D32</f>
        <v>19.28</v>
      </c>
      <c r="G32" s="242">
        <f t="shared" si="1"/>
        <v>771.2</v>
      </c>
      <c r="H32" s="242">
        <f>SUM('BASE GRAVABLE asimilables'!M32)</f>
        <v>10.95</v>
      </c>
      <c r="I32" s="242">
        <f t="shared" si="2"/>
        <v>438</v>
      </c>
      <c r="J32" s="242">
        <f t="shared" si="3"/>
        <v>1697.22</v>
      </c>
      <c r="K32" s="242">
        <f t="shared" si="4"/>
        <v>814.67</v>
      </c>
      <c r="L32" s="242"/>
      <c r="M32" s="242">
        <f>'BASE GRAVABLE asimilables'!AB32*2</f>
        <v>0</v>
      </c>
      <c r="N32" s="242"/>
      <c r="O32" s="242"/>
      <c r="P32" s="242">
        <f>'BASE GRAVABLE asimilables'!AD32</f>
        <v>0</v>
      </c>
      <c r="Q32" s="242">
        <f>'BASE GRAVABLE asimilables'!AE32</f>
        <v>0</v>
      </c>
      <c r="R32" s="242">
        <f>'BASE GRAVABLE asimilables'!AO32</f>
        <v>0</v>
      </c>
      <c r="S32" s="242">
        <v>0</v>
      </c>
      <c r="T32" s="242">
        <f t="shared" si="6"/>
        <v>15941.09</v>
      </c>
      <c r="U32" s="242">
        <f t="shared" si="5"/>
        <v>531.37</v>
      </c>
      <c r="V32" s="251"/>
    </row>
    <row r="33" spans="1:22" ht="18.95" customHeight="1" thickBot="1" x14ac:dyDescent="0.25">
      <c r="A33" s="248" t="str">
        <f>'RETENCION RETROACTI asimilables'!A33</f>
        <v>MARIA FLORENCIA GONZALEZ ZUÑIGA</v>
      </c>
      <c r="B33" s="289" t="s">
        <v>427</v>
      </c>
      <c r="C33" s="313">
        <f>'INCIDENCIAS asimilables'!B33</f>
        <v>34</v>
      </c>
      <c r="D33" s="242">
        <f>'BASE GRAVABLE asimilables'!C33</f>
        <v>305.5</v>
      </c>
      <c r="E33" s="242">
        <f t="shared" si="0"/>
        <v>10387</v>
      </c>
      <c r="F33" s="242">
        <f>'INCIDENCIAS asimilables'!D33</f>
        <v>19.28</v>
      </c>
      <c r="G33" s="242">
        <f t="shared" si="1"/>
        <v>655.52</v>
      </c>
      <c r="H33" s="242">
        <f>SUM('BASE GRAVABLE asimilables'!M33)</f>
        <v>10.95</v>
      </c>
      <c r="I33" s="242">
        <f t="shared" si="2"/>
        <v>372.3</v>
      </c>
      <c r="J33" s="242">
        <f t="shared" si="3"/>
        <v>1442.64</v>
      </c>
      <c r="K33" s="242">
        <f t="shared" si="4"/>
        <v>692.47</v>
      </c>
      <c r="L33" s="242"/>
      <c r="M33" s="242">
        <f>'BASE GRAVABLE asimilables'!AB33*2</f>
        <v>0</v>
      </c>
      <c r="N33" s="242"/>
      <c r="O33" s="242"/>
      <c r="P33" s="242">
        <f>'BASE GRAVABLE asimilables'!AD33</f>
        <v>0</v>
      </c>
      <c r="Q33" s="242">
        <f>'BASE GRAVABLE asimilables'!AE33</f>
        <v>0</v>
      </c>
      <c r="R33" s="242">
        <f>'BASE GRAVABLE asimilables'!AO33</f>
        <v>0</v>
      </c>
      <c r="S33" s="242">
        <v>0</v>
      </c>
      <c r="T33" s="242">
        <f t="shared" si="6"/>
        <v>13549.929999999998</v>
      </c>
      <c r="U33" s="242">
        <f t="shared" si="5"/>
        <v>451.66</v>
      </c>
      <c r="V33" s="251"/>
    </row>
    <row r="34" spans="1:22" ht="18.95" customHeight="1" thickBot="1" x14ac:dyDescent="0.25">
      <c r="A34" s="248" t="str">
        <f>'RETENCION RETROACTI asimilables'!A34</f>
        <v>RODRIGUEZ MORALES MOISES</v>
      </c>
      <c r="B34" s="289" t="s">
        <v>500</v>
      </c>
      <c r="C34" s="313">
        <f>'INCIDENCIAS asimilables'!B34</f>
        <v>40</v>
      </c>
      <c r="D34" s="242">
        <f>'BASE GRAVABLE asimilables'!C34</f>
        <v>305.5</v>
      </c>
      <c r="E34" s="242">
        <f t="shared" si="0"/>
        <v>12220</v>
      </c>
      <c r="F34" s="242">
        <f>'INCIDENCIAS asimilables'!D34</f>
        <v>19.28</v>
      </c>
      <c r="G34" s="242">
        <f t="shared" si="1"/>
        <v>771.2</v>
      </c>
      <c r="H34" s="242">
        <f>SUM('BASE GRAVABLE asimilables'!M34)</f>
        <v>10.95</v>
      </c>
      <c r="I34" s="242">
        <f t="shared" si="2"/>
        <v>438</v>
      </c>
      <c r="J34" s="242">
        <f t="shared" si="3"/>
        <v>1697.22</v>
      </c>
      <c r="K34" s="242">
        <f t="shared" si="4"/>
        <v>814.67</v>
      </c>
      <c r="L34" s="242"/>
      <c r="M34" s="242">
        <f>'BASE GRAVABLE asimilables'!AB34*2</f>
        <v>0</v>
      </c>
      <c r="N34" s="242"/>
      <c r="O34" s="242"/>
      <c r="P34" s="242">
        <f>'BASE GRAVABLE asimilables'!AD34</f>
        <v>0</v>
      </c>
      <c r="Q34" s="242">
        <f>'BASE GRAVABLE asimilables'!AE34</f>
        <v>0</v>
      </c>
      <c r="R34" s="242">
        <f>'BASE GRAVABLE asimilables'!AO34</f>
        <v>0</v>
      </c>
      <c r="S34" s="242">
        <v>0</v>
      </c>
      <c r="T34" s="242">
        <f t="shared" si="6"/>
        <v>15941.09</v>
      </c>
      <c r="U34" s="242">
        <f t="shared" si="5"/>
        <v>531.37</v>
      </c>
      <c r="V34" s="251"/>
    </row>
    <row r="35" spans="1:22" ht="18.95" customHeight="1" thickBot="1" x14ac:dyDescent="0.25">
      <c r="A35" s="411" t="str">
        <f>'RETENCION RETROACTI asimilables'!A35</f>
        <v>VENEGAS MORENO JUAN JOSE</v>
      </c>
      <c r="B35" s="412" t="s">
        <v>226</v>
      </c>
      <c r="C35" s="313">
        <f>'INCIDENCIAS asimilables'!B35</f>
        <v>31</v>
      </c>
      <c r="D35" s="242">
        <f>'BASE GRAVABLE asimilables'!C35</f>
        <v>348.3</v>
      </c>
      <c r="E35" s="242">
        <f t="shared" si="0"/>
        <v>10797.3</v>
      </c>
      <c r="F35" s="242">
        <f>'INCIDENCIAS asimilables'!D35</f>
        <v>19.28</v>
      </c>
      <c r="G35" s="242">
        <f t="shared" si="1"/>
        <v>597.68000000000006</v>
      </c>
      <c r="H35" s="242">
        <f>SUM('BASE GRAVABLE asimilables'!M35)</f>
        <v>11.95</v>
      </c>
      <c r="I35" s="242">
        <f t="shared" si="2"/>
        <v>370.45</v>
      </c>
      <c r="J35" s="242">
        <f t="shared" si="3"/>
        <v>1499.63</v>
      </c>
      <c r="K35" s="242">
        <f t="shared" si="4"/>
        <v>719.82</v>
      </c>
      <c r="L35" s="242"/>
      <c r="M35" s="242">
        <f>'BASE GRAVABLE asimilables'!AB35*2</f>
        <v>1166.8060000000003</v>
      </c>
      <c r="N35" s="242"/>
      <c r="O35" s="242"/>
      <c r="P35" s="242">
        <f>'BASE GRAVABLE asimilables'!AD35</f>
        <v>0</v>
      </c>
      <c r="Q35" s="242">
        <f>'BASE GRAVABLE asimilables'!AE35</f>
        <v>0</v>
      </c>
      <c r="R35" s="242">
        <f>'BASE GRAVABLE asimilables'!AO35</f>
        <v>0</v>
      </c>
      <c r="S35" s="242">
        <v>0</v>
      </c>
      <c r="T35" s="242">
        <f t="shared" si="6"/>
        <v>15151.686000000002</v>
      </c>
      <c r="U35" s="242">
        <f t="shared" si="5"/>
        <v>505.06</v>
      </c>
      <c r="V35" s="251"/>
    </row>
    <row r="36" spans="1:22" ht="18.95" customHeight="1" thickBot="1" x14ac:dyDescent="0.25">
      <c r="A36" s="412" t="str">
        <f>'RETENCION RETROACTI asimilables'!A36</f>
        <v>INIESTRA GONZALEZ J. JESUS</v>
      </c>
      <c r="B36" s="412" t="s">
        <v>324</v>
      </c>
      <c r="C36" s="314">
        <f>'INCIDENCIAS asimilables'!B36</f>
        <v>40</v>
      </c>
      <c r="D36" s="242">
        <f>'BASE GRAVABLE asimilables'!C36</f>
        <v>348.3</v>
      </c>
      <c r="E36" s="242">
        <f t="shared" si="0"/>
        <v>13932</v>
      </c>
      <c r="F36" s="242">
        <f>'INCIDENCIAS asimilables'!D36</f>
        <v>19.28</v>
      </c>
      <c r="G36" s="242">
        <f t="shared" si="1"/>
        <v>771.2</v>
      </c>
      <c r="H36" s="242">
        <f>SUM('BASE GRAVABLE asimilables'!M36)</f>
        <v>11.95</v>
      </c>
      <c r="I36" s="242">
        <f t="shared" si="2"/>
        <v>478</v>
      </c>
      <c r="J36" s="242">
        <f t="shared" si="3"/>
        <v>1935</v>
      </c>
      <c r="K36" s="242">
        <f t="shared" si="4"/>
        <v>928.8</v>
      </c>
      <c r="L36" s="242"/>
      <c r="M36" s="242">
        <f>'BASE GRAVABLE asimilables'!AB36*2</f>
        <v>0</v>
      </c>
      <c r="N36" s="242"/>
      <c r="O36" s="242"/>
      <c r="P36" s="242">
        <f>'BASE GRAVABLE asimilables'!AD36</f>
        <v>0</v>
      </c>
      <c r="Q36" s="242">
        <f>'BASE GRAVABLE asimilables'!AE36</f>
        <v>0</v>
      </c>
      <c r="R36" s="242">
        <f>'BASE GRAVABLE asimilables'!AO36</f>
        <v>0</v>
      </c>
      <c r="S36" s="242">
        <v>0</v>
      </c>
      <c r="T36" s="242">
        <f t="shared" si="6"/>
        <v>18045</v>
      </c>
      <c r="U36" s="242">
        <f t="shared" si="5"/>
        <v>601.5</v>
      </c>
      <c r="V36" s="251"/>
    </row>
    <row r="37" spans="1:22" ht="18.95" customHeight="1" thickBot="1" x14ac:dyDescent="0.25">
      <c r="A37" s="411" t="str">
        <f>'RETENCION RETROACTI asimilables'!A37</f>
        <v>ALARCON DOMÍNGUEZ  KARINA</v>
      </c>
      <c r="B37" s="411" t="s">
        <v>270</v>
      </c>
      <c r="C37" s="313">
        <f>'INCIDENCIAS asimilables'!B37</f>
        <v>40</v>
      </c>
      <c r="D37" s="242">
        <f>'BASE GRAVABLE asimilables'!C37</f>
        <v>348.3</v>
      </c>
      <c r="E37" s="242">
        <f t="shared" si="0"/>
        <v>13932</v>
      </c>
      <c r="F37" s="242">
        <f>'INCIDENCIAS asimilables'!D37</f>
        <v>19.28</v>
      </c>
      <c r="G37" s="242">
        <f t="shared" si="1"/>
        <v>771.2</v>
      </c>
      <c r="H37" s="242">
        <f>SUM('BASE GRAVABLE asimilables'!M37)</f>
        <v>11.95</v>
      </c>
      <c r="I37" s="242">
        <f t="shared" si="2"/>
        <v>478</v>
      </c>
      <c r="J37" s="242">
        <f t="shared" si="3"/>
        <v>1935</v>
      </c>
      <c r="K37" s="242">
        <f t="shared" si="4"/>
        <v>928.8</v>
      </c>
      <c r="L37" s="242"/>
      <c r="M37" s="242">
        <f>'BASE GRAVABLE asimilables'!AB37*2</f>
        <v>0</v>
      </c>
      <c r="N37" s="242">
        <f>'BASE GRAVABLE asimilables'!AC37*2</f>
        <v>892</v>
      </c>
      <c r="O37" s="242">
        <f>'BASE GRAVABLE asimilables'!AD37*2</f>
        <v>0</v>
      </c>
      <c r="P37" s="242">
        <f>'BASE GRAVABLE asimilables'!AD37</f>
        <v>0</v>
      </c>
      <c r="Q37" s="242">
        <f>'BASE GRAVABLE asimilables'!AE37</f>
        <v>0</v>
      </c>
      <c r="R37" s="242">
        <f>'BASE GRAVABLE asimilables'!AO37</f>
        <v>0</v>
      </c>
      <c r="S37" s="242">
        <v>0</v>
      </c>
      <c r="T37" s="242">
        <f t="shared" si="6"/>
        <v>18937</v>
      </c>
      <c r="U37" s="242">
        <f t="shared" si="5"/>
        <v>631.23</v>
      </c>
      <c r="V37" s="251"/>
    </row>
    <row r="38" spans="1:22" ht="18.95" customHeight="1" thickBot="1" x14ac:dyDescent="0.25">
      <c r="A38" s="248" t="str">
        <f>'RETENCION RETROACTI asimilables'!A38</f>
        <v>ORTIZ AVILA WSCARY FABIAN</v>
      </c>
      <c r="B38" s="247" t="s">
        <v>391</v>
      </c>
      <c r="C38" s="313">
        <f>'INCIDENCIAS asimilables'!B38</f>
        <v>40</v>
      </c>
      <c r="D38" s="242">
        <f>'BASE GRAVABLE asimilables'!C38</f>
        <v>305.5</v>
      </c>
      <c r="E38" s="242">
        <f t="shared" si="0"/>
        <v>12220</v>
      </c>
      <c r="F38" s="242">
        <f>'INCIDENCIAS asimilables'!D38</f>
        <v>19.28</v>
      </c>
      <c r="G38" s="242">
        <f t="shared" si="1"/>
        <v>771.2</v>
      </c>
      <c r="H38" s="242">
        <f>SUM('BASE GRAVABLE asimilables'!M38)</f>
        <v>10.95</v>
      </c>
      <c r="I38" s="242">
        <f t="shared" si="2"/>
        <v>438</v>
      </c>
      <c r="J38" s="242">
        <f t="shared" si="3"/>
        <v>1697.22</v>
      </c>
      <c r="K38" s="242">
        <f t="shared" si="4"/>
        <v>814.67</v>
      </c>
      <c r="L38" s="242"/>
      <c r="M38" s="242">
        <f>'BASE GRAVABLE asimilables'!AB38*2</f>
        <v>0</v>
      </c>
      <c r="N38" s="242">
        <f>'BASE GRAVABLE asimilables'!AC38*2</f>
        <v>0</v>
      </c>
      <c r="O38" s="242">
        <f>'BASE GRAVABLE asimilables'!AD38*2</f>
        <v>0</v>
      </c>
      <c r="P38" s="242">
        <f>'BASE GRAVABLE asimilables'!AD38</f>
        <v>0</v>
      </c>
      <c r="Q38" s="242">
        <f>'BASE GRAVABLE asimilables'!AE38</f>
        <v>0</v>
      </c>
      <c r="R38" s="242">
        <f>'BASE GRAVABLE asimilables'!AO38</f>
        <v>0</v>
      </c>
      <c r="S38" s="242">
        <v>0</v>
      </c>
      <c r="T38" s="242">
        <f t="shared" si="6"/>
        <v>15941.09</v>
      </c>
      <c r="U38" s="242">
        <f t="shared" si="5"/>
        <v>531.37</v>
      </c>
      <c r="V38" s="251"/>
    </row>
    <row r="39" spans="1:22" ht="18.95" customHeight="1" thickBot="1" x14ac:dyDescent="0.25">
      <c r="A39" s="248" t="str">
        <f>'RETENCION RETROACTI asimilables'!A39</f>
        <v>RIOS SALOME LETICIA BETSAIDA</v>
      </c>
      <c r="B39" s="289" t="s">
        <v>502</v>
      </c>
      <c r="C39" s="313">
        <f>'INCIDENCIAS asimilables'!B39</f>
        <v>37</v>
      </c>
      <c r="D39" s="242">
        <f>'BASE GRAVABLE asimilables'!C39</f>
        <v>305.5</v>
      </c>
      <c r="E39" s="242">
        <f t="shared" si="0"/>
        <v>11303.5</v>
      </c>
      <c r="F39" s="242">
        <f>'INCIDENCIAS asimilables'!D39</f>
        <v>19.28</v>
      </c>
      <c r="G39" s="242">
        <f t="shared" si="1"/>
        <v>713.36</v>
      </c>
      <c r="H39" s="242">
        <f>SUM('BASE GRAVABLE asimilables'!M39)</f>
        <v>10.95</v>
      </c>
      <c r="I39" s="242">
        <f t="shared" si="2"/>
        <v>405.15</v>
      </c>
      <c r="J39" s="242">
        <f t="shared" si="3"/>
        <v>1569.93</v>
      </c>
      <c r="K39" s="242">
        <f t="shared" si="4"/>
        <v>753.57</v>
      </c>
      <c r="L39" s="242"/>
      <c r="M39" s="242">
        <f>'BASE GRAVABLE asimilables'!AB39*2</f>
        <v>0</v>
      </c>
      <c r="N39" s="242">
        <f>'BASE GRAVABLE asimilables'!AC39*2</f>
        <v>0</v>
      </c>
      <c r="O39" s="242">
        <f>'BASE GRAVABLE asimilables'!AD39*2</f>
        <v>0</v>
      </c>
      <c r="P39" s="242">
        <f>'BASE GRAVABLE asimilables'!AD39</f>
        <v>0</v>
      </c>
      <c r="Q39" s="242">
        <f>'BASE GRAVABLE asimilables'!AE39</f>
        <v>0</v>
      </c>
      <c r="R39" s="242">
        <f>'BASE GRAVABLE asimilables'!AO39</f>
        <v>0</v>
      </c>
      <c r="S39" s="242">
        <v>0</v>
      </c>
      <c r="T39" s="242">
        <f t="shared" si="6"/>
        <v>14745.51</v>
      </c>
      <c r="U39" s="242">
        <f t="shared" si="5"/>
        <v>491.52</v>
      </c>
      <c r="V39" s="251"/>
    </row>
    <row r="40" spans="1:22" ht="18.95" customHeight="1" thickBot="1" x14ac:dyDescent="0.25">
      <c r="A40" s="248" t="str">
        <f>'RETENCION RETROACTI asimilables'!A40</f>
        <v>GAYTAN ANDRADE JUAN JOSE</v>
      </c>
      <c r="B40" s="289" t="s">
        <v>425</v>
      </c>
      <c r="C40" s="313">
        <f>'INCIDENCIAS asimilables'!B40</f>
        <v>40</v>
      </c>
      <c r="D40" s="242">
        <f>'BASE GRAVABLE asimilables'!C40</f>
        <v>305.5</v>
      </c>
      <c r="E40" s="242">
        <f t="shared" si="0"/>
        <v>12220</v>
      </c>
      <c r="F40" s="242">
        <f>'INCIDENCIAS asimilables'!D40</f>
        <v>19.28</v>
      </c>
      <c r="G40" s="242">
        <f t="shared" si="1"/>
        <v>771.2</v>
      </c>
      <c r="H40" s="242">
        <f>SUM('BASE GRAVABLE asimilables'!M40)</f>
        <v>10.95</v>
      </c>
      <c r="I40" s="242">
        <f t="shared" si="2"/>
        <v>438</v>
      </c>
      <c r="J40" s="242">
        <f t="shared" si="3"/>
        <v>1697.22</v>
      </c>
      <c r="K40" s="242">
        <f t="shared" si="4"/>
        <v>814.67</v>
      </c>
      <c r="L40" s="242"/>
      <c r="M40" s="242">
        <f>'BASE GRAVABLE asimilables'!AB40*2</f>
        <v>0</v>
      </c>
      <c r="N40" s="242">
        <f>'BASE GRAVABLE asimilables'!AC40*2</f>
        <v>0</v>
      </c>
      <c r="O40" s="242">
        <f>'BASE GRAVABLE asimilables'!AD40*2</f>
        <v>0</v>
      </c>
      <c r="P40" s="242">
        <f>'BASE GRAVABLE asimilables'!AD40</f>
        <v>0</v>
      </c>
      <c r="Q40" s="242">
        <f>'BASE GRAVABLE asimilables'!AE40</f>
        <v>0</v>
      </c>
      <c r="R40" s="242">
        <f>'BASE GRAVABLE asimilables'!AO40</f>
        <v>0</v>
      </c>
      <c r="S40" s="242">
        <v>0</v>
      </c>
      <c r="T40" s="242">
        <f t="shared" si="6"/>
        <v>15941.09</v>
      </c>
      <c r="U40" s="242">
        <f t="shared" si="5"/>
        <v>531.37</v>
      </c>
      <c r="V40" s="251"/>
    </row>
    <row r="41" spans="1:22" ht="18.95" customHeight="1" thickBot="1" x14ac:dyDescent="0.25">
      <c r="A41" s="248" t="str">
        <f>'RETENCION RETROACTI asimilables'!A41</f>
        <v>NUÑEZ VÁZQUEZ LIZET</v>
      </c>
      <c r="B41" s="289" t="s">
        <v>637</v>
      </c>
      <c r="C41" s="313">
        <f>'INCIDENCIAS asimilables'!B41</f>
        <v>25</v>
      </c>
      <c r="D41" s="242">
        <f>'BASE GRAVABLE asimilables'!C41</f>
        <v>305.5</v>
      </c>
      <c r="E41" s="242">
        <f t="shared" ref="E41" si="7">ROUND(C41*D41,2)</f>
        <v>7637.5</v>
      </c>
      <c r="F41" s="242">
        <f>'INCIDENCIAS asimilables'!D41</f>
        <v>19.28</v>
      </c>
      <c r="G41" s="242">
        <f t="shared" ref="G41" si="8">F41*C41</f>
        <v>482</v>
      </c>
      <c r="H41" s="242">
        <f>SUM('BASE GRAVABLE asimilables'!M41)</f>
        <v>10.95</v>
      </c>
      <c r="I41" s="242">
        <f t="shared" ref="I41" si="9">ROUND(C41*H41,2)</f>
        <v>273.75</v>
      </c>
      <c r="J41" s="242">
        <f t="shared" ref="J41" si="10">ROUND(((E41/30)*50)/12,2)</f>
        <v>1060.76</v>
      </c>
      <c r="K41" s="242">
        <f t="shared" ref="K41" si="11">ROUND(((E41/30)*24)/12,2)</f>
        <v>509.17</v>
      </c>
      <c r="L41" s="242"/>
      <c r="M41" s="242">
        <f>'BASE GRAVABLE asimilables'!AB41*2</f>
        <v>0</v>
      </c>
      <c r="N41" s="242">
        <f>'BASE GRAVABLE asimilables'!AC41*2</f>
        <v>0</v>
      </c>
      <c r="O41" s="242">
        <f>'BASE GRAVABLE asimilables'!AD41*2</f>
        <v>0</v>
      </c>
      <c r="P41" s="242">
        <f>'BASE GRAVABLE asimilables'!AD41</f>
        <v>0</v>
      </c>
      <c r="Q41" s="242">
        <f>'BASE GRAVABLE asimilables'!AE41</f>
        <v>0</v>
      </c>
      <c r="R41" s="242">
        <f>'BASE GRAVABLE asimilables'!AO41</f>
        <v>0</v>
      </c>
      <c r="S41" s="242">
        <v>0</v>
      </c>
      <c r="T41" s="242">
        <f t="shared" si="6"/>
        <v>9963.18</v>
      </c>
      <c r="U41" s="242">
        <f t="shared" ref="U41" si="12">ROUND(T41/30,2)</f>
        <v>332.11</v>
      </c>
      <c r="V41" s="251"/>
    </row>
    <row r="42" spans="1:22" ht="18.95" customHeight="1" thickBot="1" x14ac:dyDescent="0.25">
      <c r="A42" s="248" t="str">
        <f>'RETENCION RETROACTI asimilables'!A42</f>
        <v>LIMON VILLEGAS EDGAR SAMID</v>
      </c>
      <c r="B42" s="428"/>
      <c r="C42" s="313">
        <f>'INCIDENCIAS asimilables'!B42</f>
        <v>25</v>
      </c>
      <c r="D42" s="242">
        <f>'BASE GRAVABLE asimilables'!C42</f>
        <v>305.5</v>
      </c>
      <c r="E42" s="242">
        <f t="shared" ref="E42:E47" si="13">ROUND(C42*D42,2)</f>
        <v>7637.5</v>
      </c>
      <c r="F42" s="242">
        <f>'INCIDENCIAS asimilables'!D42</f>
        <v>19.28</v>
      </c>
      <c r="G42" s="242">
        <f t="shared" ref="G42:G47" si="14">F42*C42</f>
        <v>482</v>
      </c>
      <c r="H42" s="242">
        <f>SUM('BASE GRAVABLE asimilables'!M42)</f>
        <v>10.95</v>
      </c>
      <c r="I42" s="242">
        <f t="shared" ref="I42:I47" si="15">ROUND(C42*H42,2)</f>
        <v>273.75</v>
      </c>
      <c r="J42" s="242">
        <f t="shared" ref="J42:J47" si="16">ROUND(((E42/30)*50)/12,2)</f>
        <v>1060.76</v>
      </c>
      <c r="K42" s="242">
        <f t="shared" ref="K42:K47" si="17">ROUND(((E42/30)*24)/12,2)</f>
        <v>509.17</v>
      </c>
      <c r="L42" s="242"/>
      <c r="M42" s="242">
        <f>'BASE GRAVABLE asimilables'!AB42*2</f>
        <v>0</v>
      </c>
      <c r="N42" s="242">
        <f>'BASE GRAVABLE asimilables'!AC42*2</f>
        <v>0</v>
      </c>
      <c r="O42" s="242">
        <f>'BASE GRAVABLE asimilables'!AD42*2</f>
        <v>0</v>
      </c>
      <c r="P42" s="242">
        <f>'BASE GRAVABLE asimilables'!AD42</f>
        <v>0</v>
      </c>
      <c r="Q42" s="242">
        <f>'BASE GRAVABLE asimilables'!AE42</f>
        <v>0</v>
      </c>
      <c r="R42" s="242">
        <f>'BASE GRAVABLE asimilables'!AO42</f>
        <v>0</v>
      </c>
      <c r="S42" s="242">
        <v>0</v>
      </c>
      <c r="T42" s="242">
        <f t="shared" si="6"/>
        <v>9963.18</v>
      </c>
      <c r="U42" s="242">
        <f t="shared" ref="U42:U47" si="18">ROUND(T42/30,2)</f>
        <v>332.11</v>
      </c>
      <c r="V42" s="251"/>
    </row>
    <row r="43" spans="1:22" ht="18.95" customHeight="1" thickBot="1" x14ac:dyDescent="0.25">
      <c r="A43" s="248" t="str">
        <f>'RETENCION RETROACTI asimilables'!A43</f>
        <v>LOZADA TRINIDAD ANGEL</v>
      </c>
      <c r="B43" s="428" t="s">
        <v>609</v>
      </c>
      <c r="C43" s="313">
        <f>'INCIDENCIAS asimilables'!B43</f>
        <v>20</v>
      </c>
      <c r="D43" s="242">
        <f>'BASE GRAVABLE asimilables'!C43</f>
        <v>305.5</v>
      </c>
      <c r="E43" s="242">
        <f t="shared" si="13"/>
        <v>6110</v>
      </c>
      <c r="F43" s="242">
        <f>'INCIDENCIAS asimilables'!D43</f>
        <v>19.28</v>
      </c>
      <c r="G43" s="242">
        <f t="shared" si="14"/>
        <v>385.6</v>
      </c>
      <c r="H43" s="242">
        <f>SUM('BASE GRAVABLE asimilables'!M43)</f>
        <v>10.95</v>
      </c>
      <c r="I43" s="242">
        <f t="shared" si="15"/>
        <v>219</v>
      </c>
      <c r="J43" s="242">
        <f t="shared" si="16"/>
        <v>848.61</v>
      </c>
      <c r="K43" s="242">
        <f t="shared" si="17"/>
        <v>407.33</v>
      </c>
      <c r="L43" s="242"/>
      <c r="M43" s="242">
        <f>'BASE GRAVABLE asimilables'!AB43*2</f>
        <v>0</v>
      </c>
      <c r="N43" s="242">
        <f>'BASE GRAVABLE asimilables'!AC43*2</f>
        <v>0</v>
      </c>
      <c r="O43" s="242">
        <f>'BASE GRAVABLE asimilables'!AD43*2</f>
        <v>0</v>
      </c>
      <c r="P43" s="242">
        <f>'BASE GRAVABLE asimilables'!AD43</f>
        <v>0</v>
      </c>
      <c r="Q43" s="242">
        <f>'BASE GRAVABLE asimilables'!AE43</f>
        <v>0</v>
      </c>
      <c r="R43" s="242">
        <f>'BASE GRAVABLE asimilables'!AO43</f>
        <v>0</v>
      </c>
      <c r="S43" s="242">
        <v>0</v>
      </c>
      <c r="T43" s="242">
        <f t="shared" si="6"/>
        <v>7970.54</v>
      </c>
      <c r="U43" s="242">
        <f t="shared" si="18"/>
        <v>265.68</v>
      </c>
      <c r="V43" s="251"/>
    </row>
    <row r="44" spans="1:22" ht="18.95" customHeight="1" thickBot="1" x14ac:dyDescent="0.25">
      <c r="A44" s="248" t="str">
        <f>'RETENCION RETROACTI asimilables'!A44</f>
        <v>SOSA BALDIVIA ANACLETO</v>
      </c>
      <c r="B44" s="428" t="s">
        <v>610</v>
      </c>
      <c r="C44" s="313">
        <f>'INCIDENCIAS asimilables'!B44</f>
        <v>19</v>
      </c>
      <c r="D44" s="242">
        <f>'BASE GRAVABLE asimilables'!C44</f>
        <v>305.5</v>
      </c>
      <c r="E44" s="242">
        <f t="shared" si="13"/>
        <v>5804.5</v>
      </c>
      <c r="F44" s="242">
        <f>'INCIDENCIAS asimilables'!D44</f>
        <v>19.28</v>
      </c>
      <c r="G44" s="242">
        <f t="shared" si="14"/>
        <v>366.32000000000005</v>
      </c>
      <c r="H44" s="242">
        <f>SUM('BASE GRAVABLE asimilables'!M44)</f>
        <v>10.95</v>
      </c>
      <c r="I44" s="242">
        <f t="shared" si="15"/>
        <v>208.05</v>
      </c>
      <c r="J44" s="242">
        <f t="shared" si="16"/>
        <v>806.18</v>
      </c>
      <c r="K44" s="242">
        <f t="shared" si="17"/>
        <v>386.97</v>
      </c>
      <c r="L44" s="242"/>
      <c r="M44" s="242">
        <f>'BASE GRAVABLE asimilables'!AB44*2</f>
        <v>0</v>
      </c>
      <c r="N44" s="242">
        <f>'BASE GRAVABLE asimilables'!AC44*2</f>
        <v>0</v>
      </c>
      <c r="O44" s="242">
        <f>'BASE GRAVABLE asimilables'!AD44*2</f>
        <v>0</v>
      </c>
      <c r="P44" s="242">
        <f>'BASE GRAVABLE asimilables'!AD44</f>
        <v>0</v>
      </c>
      <c r="Q44" s="242">
        <f>'BASE GRAVABLE asimilables'!AE44</f>
        <v>0</v>
      </c>
      <c r="R44" s="242">
        <f>'BASE GRAVABLE asimilables'!AO44</f>
        <v>0</v>
      </c>
      <c r="S44" s="242">
        <v>0</v>
      </c>
      <c r="T44" s="242">
        <f t="shared" si="6"/>
        <v>7572.02</v>
      </c>
      <c r="U44" s="242">
        <f t="shared" si="18"/>
        <v>252.4</v>
      </c>
      <c r="V44" s="251"/>
    </row>
    <row r="45" spans="1:22" ht="18.95" customHeight="1" thickBot="1" x14ac:dyDescent="0.25">
      <c r="A45" s="248" t="str">
        <f>'RETENCION RETROACTI asimilables'!A45</f>
        <v>NAVARRETE COVA CITLALI</v>
      </c>
      <c r="B45" s="428" t="s">
        <v>612</v>
      </c>
      <c r="C45" s="313">
        <f>'INCIDENCIAS asimilables'!B45</f>
        <v>36</v>
      </c>
      <c r="D45" s="242">
        <f>'BASE GRAVABLE asimilables'!C45</f>
        <v>305.5</v>
      </c>
      <c r="E45" s="242">
        <f t="shared" si="13"/>
        <v>10998</v>
      </c>
      <c r="F45" s="242">
        <f>'INCIDENCIAS asimilables'!D45</f>
        <v>19.28</v>
      </c>
      <c r="G45" s="242">
        <f t="shared" si="14"/>
        <v>694.08</v>
      </c>
      <c r="H45" s="242">
        <f>SUM('BASE GRAVABLE asimilables'!M45)</f>
        <v>10.95</v>
      </c>
      <c r="I45" s="242">
        <f t="shared" si="15"/>
        <v>394.2</v>
      </c>
      <c r="J45" s="242">
        <f t="shared" si="16"/>
        <v>1527.5</v>
      </c>
      <c r="K45" s="242">
        <f t="shared" si="17"/>
        <v>733.2</v>
      </c>
      <c r="L45" s="242"/>
      <c r="M45" s="242">
        <f>'BASE GRAVABLE asimilables'!AB45*2</f>
        <v>0</v>
      </c>
      <c r="N45" s="242">
        <f>'BASE GRAVABLE asimilables'!AC45*2</f>
        <v>0</v>
      </c>
      <c r="O45" s="242">
        <f>'BASE GRAVABLE asimilables'!AD45*2</f>
        <v>0</v>
      </c>
      <c r="P45" s="242">
        <f>'BASE GRAVABLE asimilables'!AD45</f>
        <v>0</v>
      </c>
      <c r="Q45" s="242">
        <f>'BASE GRAVABLE asimilables'!AE45</f>
        <v>0</v>
      </c>
      <c r="R45" s="242">
        <f>'BASE GRAVABLE asimilables'!AO45</f>
        <v>0</v>
      </c>
      <c r="S45" s="242">
        <v>0</v>
      </c>
      <c r="T45" s="242">
        <f t="shared" si="6"/>
        <v>14346.980000000001</v>
      </c>
      <c r="U45" s="242">
        <f t="shared" si="18"/>
        <v>478.23</v>
      </c>
      <c r="V45" s="251"/>
    </row>
    <row r="46" spans="1:22" ht="18.95" customHeight="1" thickBot="1" x14ac:dyDescent="0.25">
      <c r="A46" s="248" t="str">
        <f>'RETENCION RETROACTI asimilables'!A46</f>
        <v>VELENCIA CHAVEZ LUIS HUMBERTO</v>
      </c>
      <c r="B46" s="428" t="s">
        <v>611</v>
      </c>
      <c r="C46" s="313">
        <f>'INCIDENCIAS asimilables'!B46</f>
        <v>35</v>
      </c>
      <c r="D46" s="242">
        <f>'BASE GRAVABLE asimilables'!C46</f>
        <v>305.5</v>
      </c>
      <c r="E46" s="242">
        <f t="shared" si="13"/>
        <v>10692.5</v>
      </c>
      <c r="F46" s="242">
        <f>'INCIDENCIAS asimilables'!D46</f>
        <v>19.28</v>
      </c>
      <c r="G46" s="242">
        <f t="shared" si="14"/>
        <v>674.80000000000007</v>
      </c>
      <c r="H46" s="242">
        <f>SUM('BASE GRAVABLE asimilables'!M46)</f>
        <v>10.95</v>
      </c>
      <c r="I46" s="242">
        <f t="shared" si="15"/>
        <v>383.25</v>
      </c>
      <c r="J46" s="242">
        <f t="shared" si="16"/>
        <v>1485.07</v>
      </c>
      <c r="K46" s="242">
        <f t="shared" si="17"/>
        <v>712.83</v>
      </c>
      <c r="L46" s="242"/>
      <c r="M46" s="242">
        <f>'BASE GRAVABLE asimilables'!AB46*2</f>
        <v>0</v>
      </c>
      <c r="N46" s="242">
        <f>'BASE GRAVABLE asimilables'!AC46*2</f>
        <v>0</v>
      </c>
      <c r="O46" s="242">
        <f>'BASE GRAVABLE asimilables'!AD46*2</f>
        <v>0</v>
      </c>
      <c r="P46" s="242">
        <f>'BASE GRAVABLE asimilables'!AD46</f>
        <v>0</v>
      </c>
      <c r="Q46" s="242">
        <f>'BASE GRAVABLE asimilables'!AE46</f>
        <v>0</v>
      </c>
      <c r="R46" s="242">
        <f>'BASE GRAVABLE asimilables'!AO46</f>
        <v>0</v>
      </c>
      <c r="S46" s="242">
        <v>0</v>
      </c>
      <c r="T46" s="242">
        <f t="shared" si="6"/>
        <v>13948.449999999999</v>
      </c>
      <c r="U46" s="242">
        <f t="shared" si="18"/>
        <v>464.95</v>
      </c>
      <c r="V46" s="251"/>
    </row>
    <row r="47" spans="1:22" ht="18.95" customHeight="1" thickBot="1" x14ac:dyDescent="0.25">
      <c r="A47" s="248" t="str">
        <f>'RETENCION RETROACTI asimilables'!A47</f>
        <v>RUIZ IBARRA GUADALUPE</v>
      </c>
      <c r="B47" s="428" t="s">
        <v>613</v>
      </c>
      <c r="C47" s="313">
        <f>'INCIDENCIAS asimilables'!B47</f>
        <v>8</v>
      </c>
      <c r="D47" s="242">
        <f>'BASE GRAVABLE asimilables'!C47</f>
        <v>305.5</v>
      </c>
      <c r="E47" s="242">
        <f t="shared" si="13"/>
        <v>2444</v>
      </c>
      <c r="F47" s="242">
        <f>'INCIDENCIAS asimilables'!D47</f>
        <v>19.28</v>
      </c>
      <c r="G47" s="242">
        <f t="shared" si="14"/>
        <v>154.24</v>
      </c>
      <c r="H47" s="242">
        <f>SUM('BASE GRAVABLE asimilables'!M47)</f>
        <v>10.95</v>
      </c>
      <c r="I47" s="242">
        <f t="shared" si="15"/>
        <v>87.6</v>
      </c>
      <c r="J47" s="242">
        <f t="shared" si="16"/>
        <v>339.44</v>
      </c>
      <c r="K47" s="242">
        <f t="shared" si="17"/>
        <v>162.93</v>
      </c>
      <c r="L47" s="242"/>
      <c r="M47" s="242">
        <f>'BASE GRAVABLE asimilables'!AB47*2</f>
        <v>0</v>
      </c>
      <c r="N47" s="242">
        <f>'BASE GRAVABLE asimilables'!AC47*2</f>
        <v>0</v>
      </c>
      <c r="O47" s="242">
        <f>'BASE GRAVABLE asimilables'!AD47*2</f>
        <v>0</v>
      </c>
      <c r="P47" s="242">
        <f>'BASE GRAVABLE asimilables'!AD47</f>
        <v>0</v>
      </c>
      <c r="Q47" s="242">
        <f>'BASE GRAVABLE asimilables'!AE47</f>
        <v>0</v>
      </c>
      <c r="R47" s="242">
        <f>'BASE GRAVABLE asimilables'!AO47</f>
        <v>0</v>
      </c>
      <c r="S47" s="242">
        <v>0</v>
      </c>
      <c r="T47" s="242">
        <f t="shared" si="6"/>
        <v>3188.2099999999996</v>
      </c>
      <c r="U47" s="242">
        <f t="shared" si="18"/>
        <v>106.27</v>
      </c>
      <c r="V47" s="251"/>
    </row>
    <row r="48" spans="1:22" ht="18.95" customHeight="1" thickBot="1" x14ac:dyDescent="0.25">
      <c r="A48" s="248" t="str">
        <f>'RETENCION RETROACTI asimilables'!A48</f>
        <v>CASTILLO HERNANDEZ TALIA</v>
      </c>
      <c r="B48" s="428" t="s">
        <v>641</v>
      </c>
      <c r="C48" s="313">
        <f>'INCIDENCIAS asimilables'!B48</f>
        <v>25</v>
      </c>
      <c r="D48" s="242">
        <f>'BASE GRAVABLE asimilables'!C48</f>
        <v>305.5</v>
      </c>
      <c r="E48" s="242">
        <f t="shared" ref="E48" si="19">ROUND(C48*D48,2)</f>
        <v>7637.5</v>
      </c>
      <c r="F48" s="242">
        <f>'INCIDENCIAS asimilables'!D48</f>
        <v>19.28</v>
      </c>
      <c r="G48" s="242">
        <f t="shared" ref="G48" si="20">F48*C48</f>
        <v>482</v>
      </c>
      <c r="H48" s="242">
        <f>SUM('BASE GRAVABLE asimilables'!M48)</f>
        <v>10.95</v>
      </c>
      <c r="I48" s="242">
        <f t="shared" ref="I48" si="21">ROUND(C48*H48,2)</f>
        <v>273.75</v>
      </c>
      <c r="J48" s="242">
        <f t="shared" ref="J48" si="22">ROUND(((E48/30)*50)/12,2)</f>
        <v>1060.76</v>
      </c>
      <c r="K48" s="242">
        <f t="shared" ref="K48" si="23">ROUND(((E48/30)*24)/12,2)</f>
        <v>509.17</v>
      </c>
      <c r="L48" s="242"/>
      <c r="M48" s="242">
        <f>'BASE GRAVABLE asimilables'!AB48*2</f>
        <v>0</v>
      </c>
      <c r="N48" s="242">
        <f>'BASE GRAVABLE asimilables'!AC48*2</f>
        <v>0</v>
      </c>
      <c r="O48" s="242">
        <f>'BASE GRAVABLE asimilables'!AD48*2</f>
        <v>0</v>
      </c>
      <c r="P48" s="242">
        <f>'BASE GRAVABLE asimilables'!AD48</f>
        <v>0</v>
      </c>
      <c r="Q48" s="242">
        <f>'BASE GRAVABLE asimilables'!AE48</f>
        <v>0</v>
      </c>
      <c r="R48" s="242">
        <f>'BASE GRAVABLE asimilables'!AO48</f>
        <v>0</v>
      </c>
      <c r="S48" s="242">
        <v>0</v>
      </c>
      <c r="T48" s="242">
        <f t="shared" si="6"/>
        <v>9963.18</v>
      </c>
      <c r="U48" s="242">
        <f t="shared" ref="U48" si="24">ROUND(T48/30,2)</f>
        <v>332.11</v>
      </c>
      <c r="V48" s="251"/>
    </row>
    <row r="49" spans="1:22" ht="18.95" customHeight="1" x14ac:dyDescent="0.2">
      <c r="A49" s="427"/>
      <c r="B49" s="428"/>
      <c r="C49" s="429"/>
      <c r="D49" s="430"/>
      <c r="E49" s="430"/>
      <c r="F49" s="431"/>
      <c r="G49" s="430"/>
      <c r="H49" s="430"/>
      <c r="I49" s="430"/>
      <c r="J49" s="430"/>
      <c r="K49" s="430"/>
      <c r="L49" s="430"/>
      <c r="M49" s="430"/>
      <c r="N49" s="430"/>
      <c r="O49" s="430"/>
      <c r="P49" s="242"/>
      <c r="Q49" s="430"/>
      <c r="R49" s="430"/>
      <c r="S49" s="430"/>
      <c r="T49" s="430"/>
      <c r="U49" s="432"/>
      <c r="V49" s="251"/>
    </row>
    <row r="50" spans="1:22" ht="18.95" customHeight="1" x14ac:dyDescent="0.2">
      <c r="A50" s="239" t="s">
        <v>35</v>
      </c>
      <c r="B50" s="239"/>
      <c r="C50" s="240">
        <f>SUM(C11:C48)</f>
        <v>1178</v>
      </c>
      <c r="D50" s="240"/>
      <c r="E50" s="240">
        <f>SUM(E11:E40)</f>
        <v>310847.09999999998</v>
      </c>
      <c r="F50" s="241"/>
      <c r="G50" s="240">
        <f t="shared" ref="G50:U50" si="25">SUM(G11:G40)</f>
        <v>18990.800000000007</v>
      </c>
      <c r="H50" s="240">
        <f t="shared" si="25"/>
        <v>335.49999999999983</v>
      </c>
      <c r="I50" s="240">
        <f t="shared" si="25"/>
        <v>11017.75</v>
      </c>
      <c r="J50" s="240">
        <f t="shared" si="25"/>
        <v>43173.210000000006</v>
      </c>
      <c r="K50" s="240">
        <f t="shared" si="25"/>
        <v>20723.169999999995</v>
      </c>
      <c r="L50" s="240">
        <f t="shared" si="25"/>
        <v>0</v>
      </c>
      <c r="M50" s="240">
        <f t="shared" si="25"/>
        <v>3535.1400000000003</v>
      </c>
      <c r="N50" s="240">
        <f t="shared" si="25"/>
        <v>3478.8</v>
      </c>
      <c r="O50" s="240">
        <f t="shared" si="25"/>
        <v>0</v>
      </c>
      <c r="P50" s="240">
        <f t="shared" si="25"/>
        <v>0</v>
      </c>
      <c r="Q50" s="240">
        <f t="shared" si="25"/>
        <v>0</v>
      </c>
      <c r="R50" s="240">
        <f t="shared" si="25"/>
        <v>0</v>
      </c>
      <c r="S50" s="240">
        <f t="shared" si="25"/>
        <v>0</v>
      </c>
      <c r="T50" s="240">
        <f t="shared" si="25"/>
        <v>411765.97000000009</v>
      </c>
      <c r="U50" s="250">
        <f t="shared" si="25"/>
        <v>13725.530000000004</v>
      </c>
      <c r="V50" s="251"/>
    </row>
    <row r="52" spans="1:22" ht="51" customHeight="1" x14ac:dyDescent="0.35">
      <c r="A52" s="295" t="s">
        <v>649</v>
      </c>
      <c r="B52" s="294"/>
      <c r="C52" s="294"/>
      <c r="D52" s="294"/>
      <c r="E52" s="294"/>
      <c r="F52" s="294"/>
      <c r="G52" s="294"/>
      <c r="H52" s="294"/>
      <c r="I52" s="292"/>
      <c r="J52" s="292"/>
      <c r="K52" s="292"/>
      <c r="L52" s="292"/>
    </row>
    <row r="53" spans="1:22" ht="23.25" x14ac:dyDescent="0.35">
      <c r="A53" s="296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AZ35" sqref="AZ35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8" t="s">
        <v>3</v>
      </c>
      <c r="C6" s="488" t="s">
        <v>61</v>
      </c>
      <c r="D6" s="488" t="s">
        <v>62</v>
      </c>
      <c r="E6" s="43"/>
      <c r="F6" s="44"/>
      <c r="G6" s="44"/>
      <c r="H6" s="499" t="s">
        <v>63</v>
      </c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1"/>
      <c r="X6" s="499" t="s">
        <v>103</v>
      </c>
      <c r="Y6" s="501"/>
      <c r="Z6" s="499" t="s">
        <v>102</v>
      </c>
      <c r="AA6" s="500"/>
      <c r="AB6" s="500"/>
      <c r="AC6" s="501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9"/>
      <c r="C7" s="489"/>
      <c r="D7" s="489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9" t="s">
        <v>67</v>
      </c>
      <c r="L7" s="550"/>
      <c r="M7" s="550"/>
      <c r="N7" s="550"/>
      <c r="O7" s="551"/>
      <c r="P7" s="499" t="s">
        <v>68</v>
      </c>
      <c r="Q7" s="500"/>
      <c r="R7" s="500"/>
      <c r="S7" s="501"/>
      <c r="T7" s="499" t="s">
        <v>81</v>
      </c>
      <c r="U7" s="500"/>
      <c r="V7" s="500"/>
      <c r="W7" s="501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9"/>
      <c r="C8" s="489"/>
      <c r="D8" s="489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52" t="s">
        <v>104</v>
      </c>
      <c r="L8" s="552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90"/>
      <c r="C9" s="490"/>
      <c r="D9" s="490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2"/>
      <c r="L9" s="492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571.59</v>
      </c>
      <c r="F11" s="64">
        <f t="shared" ref="F11:F48" si="0">SUM(57.46*25)</f>
        <v>1436.5</v>
      </c>
      <c r="G11" s="64">
        <f t="shared" ref="G11:G40" si="1">IF(E11&gt;F11,F11,E11)</f>
        <v>571.59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65.87</v>
      </c>
      <c r="N11" s="61">
        <v>4.0000000000000001E-3</v>
      </c>
      <c r="O11" s="69">
        <f t="shared" ref="O11:O40" si="5">ROUND(IF(G11&gt;K11,(G11-K11)*(B11-D11)*N11,0),2)</f>
        <v>23.95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67.86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333.51000000000005</v>
      </c>
      <c r="AG11" s="74">
        <f t="shared" ref="AG11:AG40" si="15">SUM(J11+M11+U11+Y11)</f>
        <v>309.56</v>
      </c>
      <c r="AH11" s="74">
        <f t="shared" ref="AH11:AH40" si="16">SUM(O11+W11)</f>
        <v>23.95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225.83</v>
      </c>
      <c r="F16" s="64">
        <f t="shared" si="0"/>
        <v>1436.5</v>
      </c>
      <c r="G16" s="64">
        <f t="shared" si="1"/>
        <v>225.83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8.82</v>
      </c>
      <c r="N16" s="61">
        <v>4.0000000000000001E-3</v>
      </c>
      <c r="O16" s="69">
        <f t="shared" si="5"/>
        <v>3.21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26.81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214.67000000000002</v>
      </c>
      <c r="AG16" s="74">
        <f t="shared" si="15"/>
        <v>211.46</v>
      </c>
      <c r="AH16" s="74">
        <f t="shared" si="16"/>
        <v>3.21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396.9</v>
      </c>
      <c r="F22" s="64">
        <f t="shared" si="0"/>
        <v>1436.5</v>
      </c>
      <c r="G22" s="64">
        <f t="shared" si="1"/>
        <v>396.9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37.049999999999997</v>
      </c>
      <c r="N22" s="61">
        <v>4.0000000000000001E-3</v>
      </c>
      <c r="O22" s="69">
        <f t="shared" si="5"/>
        <v>13.47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47.12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273.46999999999997</v>
      </c>
      <c r="AG22" s="74">
        <f t="shared" si="15"/>
        <v>260</v>
      </c>
      <c r="AH22" s="74">
        <f t="shared" si="16"/>
        <v>13.47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561.1</v>
      </c>
      <c r="F23" s="64">
        <f t="shared" si="0"/>
        <v>1436.5</v>
      </c>
      <c r="G23" s="64">
        <f t="shared" si="1"/>
        <v>561.1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64.14</v>
      </c>
      <c r="N23" s="61">
        <v>4.0000000000000001E-3</v>
      </c>
      <c r="O23" s="69">
        <f t="shared" si="5"/>
        <v>23.32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66.62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329.91</v>
      </c>
      <c r="AG23" s="74">
        <f t="shared" si="15"/>
        <v>306.59000000000003</v>
      </c>
      <c r="AH23" s="74">
        <f t="shared" si="16"/>
        <v>23.32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601.5</v>
      </c>
      <c r="F26" s="64">
        <f t="shared" si="0"/>
        <v>1436.5</v>
      </c>
      <c r="G26" s="64">
        <f t="shared" si="1"/>
        <v>601.5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70.8</v>
      </c>
      <c r="N26" s="61">
        <v>4.0000000000000001E-3</v>
      </c>
      <c r="O26" s="69">
        <f t="shared" si="5"/>
        <v>25.75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71.41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343.78999999999996</v>
      </c>
      <c r="AG26" s="74">
        <f t="shared" si="15"/>
        <v>318.03999999999996</v>
      </c>
      <c r="AH26" s="74">
        <f t="shared" si="16"/>
        <v>25.75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555.80999999999995</v>
      </c>
      <c r="F29" s="64">
        <f t="shared" si="0"/>
        <v>1436.5</v>
      </c>
      <c r="G29" s="64">
        <f t="shared" si="1"/>
        <v>555.80999999999995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63.27</v>
      </c>
      <c r="N29" s="61">
        <v>4.0000000000000001E-3</v>
      </c>
      <c r="O29" s="69">
        <f t="shared" si="5"/>
        <v>23.01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65.989999999999995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328.1</v>
      </c>
      <c r="AG29" s="74">
        <f t="shared" si="15"/>
        <v>305.09000000000003</v>
      </c>
      <c r="AH29" s="74">
        <f t="shared" si="16"/>
        <v>23.01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609.86</v>
      </c>
      <c r="F30" s="64">
        <f t="shared" si="0"/>
        <v>1436.5</v>
      </c>
      <c r="G30" s="64">
        <f t="shared" si="1"/>
        <v>609.86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72.180000000000007</v>
      </c>
      <c r="N30" s="61">
        <v>4.0000000000000001E-3</v>
      </c>
      <c r="O30" s="69">
        <f t="shared" si="5"/>
        <v>26.25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72.41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346.66999999999996</v>
      </c>
      <c r="AG30" s="74">
        <f t="shared" si="15"/>
        <v>320.42</v>
      </c>
      <c r="AH30" s="74">
        <f t="shared" si="16"/>
        <v>26.25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531.37</v>
      </c>
      <c r="F32" s="64">
        <f t="shared" si="0"/>
        <v>1436.5</v>
      </c>
      <c r="G32" s="64">
        <f t="shared" si="1"/>
        <v>531.37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59.23</v>
      </c>
      <c r="N32" s="61">
        <v>4.0000000000000001E-3</v>
      </c>
      <c r="O32" s="69">
        <f t="shared" si="5"/>
        <v>21.54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63.09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319.69000000000005</v>
      </c>
      <c r="AG32" s="74">
        <f t="shared" si="15"/>
        <v>298.14999999999998</v>
      </c>
      <c r="AH32" s="74">
        <f t="shared" si="16"/>
        <v>21.54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505.06</v>
      </c>
      <c r="F35" s="64">
        <f t="shared" si="0"/>
        <v>1436.5</v>
      </c>
      <c r="G35" s="64">
        <f t="shared" si="1"/>
        <v>505.06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54.89</v>
      </c>
      <c r="N35" s="61">
        <v>4.0000000000000001E-3</v>
      </c>
      <c r="O35" s="69">
        <f t="shared" si="5"/>
        <v>19.96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59.96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310.64000000000004</v>
      </c>
      <c r="AG35" s="74">
        <f t="shared" si="15"/>
        <v>290.68</v>
      </c>
      <c r="AH35" s="74">
        <f t="shared" si="16"/>
        <v>19.96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631.23</v>
      </c>
      <c r="F37" s="64">
        <f t="shared" si="0"/>
        <v>1436.5</v>
      </c>
      <c r="G37" s="64">
        <f t="shared" si="1"/>
        <v>631.23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75.709999999999994</v>
      </c>
      <c r="N37" s="61">
        <v>4.0000000000000001E-3</v>
      </c>
      <c r="O37" s="69">
        <f t="shared" si="5"/>
        <v>27.53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74.94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354.01000000000005</v>
      </c>
      <c r="AG37" s="74">
        <f t="shared" si="15"/>
        <v>326.48</v>
      </c>
      <c r="AH37" s="74">
        <f t="shared" si="16"/>
        <v>27.53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531.37</v>
      </c>
      <c r="F38" s="64">
        <f t="shared" si="0"/>
        <v>1436.5</v>
      </c>
      <c r="G38" s="64">
        <f t="shared" si="1"/>
        <v>531.37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59.23</v>
      </c>
      <c r="N38" s="61">
        <v>4.0000000000000001E-3</v>
      </c>
      <c r="O38" s="69">
        <f t="shared" si="5"/>
        <v>21.54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63.09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319.69000000000005</v>
      </c>
      <c r="AG38" s="74">
        <f t="shared" si="15"/>
        <v>298.14999999999998</v>
      </c>
      <c r="AH38" s="74">
        <f t="shared" si="16"/>
        <v>21.54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531.37</v>
      </c>
      <c r="F40" s="64">
        <f t="shared" si="0"/>
        <v>1436.5</v>
      </c>
      <c r="G40" s="64">
        <f t="shared" si="1"/>
        <v>531.37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59.23</v>
      </c>
      <c r="N40" s="61">
        <v>4.0000000000000001E-3</v>
      </c>
      <c r="O40" s="69">
        <f t="shared" si="5"/>
        <v>21.54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63.09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319.69000000000005</v>
      </c>
      <c r="AG40" s="74">
        <f t="shared" si="15"/>
        <v>298.14999999999998</v>
      </c>
      <c r="AH40" s="74">
        <f t="shared" si="16"/>
        <v>21.54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 t="shared" ref="G41" si="17"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 t="shared" ref="K41" si="18"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 t="shared" ref="O41" si="19">ROUND(IF(G41&gt;K41,(G41-K41)*(B41-D41)*N41,0),2)</f>
        <v>9.58</v>
      </c>
      <c r="P41" s="66"/>
      <c r="Q41" s="70">
        <f t="shared" ref="Q41" si="20">ROUND((B41-D41)*G41*P41,2)</f>
        <v>0</v>
      </c>
      <c r="R41" s="61"/>
      <c r="S41" s="71">
        <f t="shared" ref="S41" si="21">ROUND((B41-D41)*G41*R41,2)</f>
        <v>0</v>
      </c>
      <c r="T41" s="61">
        <v>0</v>
      </c>
      <c r="U41" s="70">
        <f t="shared" ref="U41" si="22">ROUND((B41-D41)*G41*T41,2)</f>
        <v>0</v>
      </c>
      <c r="V41" s="61"/>
      <c r="W41" s="71">
        <f t="shared" ref="W41" si="23">ROUND((B41-D41)*G41*V41,2)</f>
        <v>0</v>
      </c>
      <c r="X41" s="72">
        <v>7.9150000000000002E-3</v>
      </c>
      <c r="Y41" s="70">
        <f t="shared" ref="Y41" si="24">ROUND((B41-C41-D41)*G41*X41,2)</f>
        <v>39.43</v>
      </c>
      <c r="Z41" s="61"/>
      <c r="AA41" s="70">
        <f t="shared" ref="AA41" si="25">ROUND((B41-C41-D41)*G41*Z41,2)</f>
        <v>0</v>
      </c>
      <c r="AB41" s="61"/>
      <c r="AC41" s="71">
        <f t="shared" ref="AC41" si="26">ROUND((B41-C41-D41)*G41*AB41,2)</f>
        <v>0</v>
      </c>
      <c r="AD41" s="73"/>
      <c r="AE41" s="70">
        <f t="shared" ref="AE41" si="27">ROUND((B41-C41-D41)*G41*AD41,2)</f>
        <v>0</v>
      </c>
      <c r="AF41" s="74">
        <f t="shared" ref="AF41" si="28">SUM(J41+M41+O41+Q41+S41+U41+W41+Y41+AA41+AC41+AE41)</f>
        <v>251.20000000000002</v>
      </c>
      <c r="AG41" s="74">
        <f t="shared" ref="AG41" si="29">SUM(J41+M41+U41+Y41)</f>
        <v>241.62</v>
      </c>
      <c r="AH41" s="74">
        <f t="shared" ref="AH41" si="30"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31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32">ROUND(IF(G42&gt;K42,(G42-K42)*(B42-D42)*N42,0),2)</f>
        <v>9.4</v>
      </c>
      <c r="P42" s="66"/>
      <c r="Q42" s="70">
        <f t="shared" ref="Q42:Q48" si="33">ROUND((B42-D42)*G42*P42,2)</f>
        <v>0</v>
      </c>
      <c r="R42" s="61"/>
      <c r="S42" s="71">
        <f t="shared" ref="S42:S48" si="34">ROUND((B42-D42)*G42*R42,2)</f>
        <v>0</v>
      </c>
      <c r="T42" s="61">
        <v>0</v>
      </c>
      <c r="U42" s="70">
        <f t="shared" ref="U42:U48" si="35">ROUND((B42-D42)*G42*T42,2)</f>
        <v>0</v>
      </c>
      <c r="V42" s="61"/>
      <c r="W42" s="71">
        <f t="shared" ref="W42:W48" si="36">ROUND((B42-D42)*G42*V42,2)</f>
        <v>0</v>
      </c>
      <c r="X42" s="72">
        <v>7.9150000000000002E-3</v>
      </c>
      <c r="Y42" s="70">
        <f t="shared" ref="Y42:Y48" si="37">ROUND((B42-C42-D42)*G42*X42,2)</f>
        <v>39.43</v>
      </c>
      <c r="Z42" s="61"/>
      <c r="AA42" s="70">
        <f t="shared" ref="AA42:AA48" si="38">ROUND((B42-C42-D42)*G42*Z42,2)</f>
        <v>0</v>
      </c>
      <c r="AB42" s="61"/>
      <c r="AC42" s="71">
        <f t="shared" ref="AC42:AC48" si="39">ROUND((B42-C42-D42)*G42*AB42,2)</f>
        <v>0</v>
      </c>
      <c r="AD42" s="73"/>
      <c r="AE42" s="70">
        <f t="shared" ref="AE42:AE48" si="40">ROUND((B42-C42-D42)*G42*AD42,2)</f>
        <v>0</v>
      </c>
      <c r="AF42" s="74">
        <f t="shared" ref="AF42:AF48" si="41">SUM(J42+M42+O42+Q42+S42+U42+W42+Y42+AA42+AC42+AE42)</f>
        <v>253.58</v>
      </c>
      <c r="AG42" s="74">
        <f t="shared" ref="AG42:AG48" si="42">SUM(J42+M42+U42+Y42)</f>
        <v>244.18</v>
      </c>
      <c r="AH42" s="74">
        <f t="shared" ref="AH42:AH48" si="43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31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32"/>
        <v>5.24</v>
      </c>
      <c r="P43" s="66"/>
      <c r="Q43" s="70">
        <f t="shared" si="33"/>
        <v>0</v>
      </c>
      <c r="R43" s="61"/>
      <c r="S43" s="71">
        <f t="shared" si="34"/>
        <v>0</v>
      </c>
      <c r="T43" s="61">
        <v>0</v>
      </c>
      <c r="U43" s="70">
        <f t="shared" si="35"/>
        <v>0</v>
      </c>
      <c r="V43" s="61"/>
      <c r="W43" s="71">
        <f t="shared" si="36"/>
        <v>0</v>
      </c>
      <c r="X43" s="72">
        <v>7.9150000000000002E-3</v>
      </c>
      <c r="Y43" s="70">
        <f t="shared" si="37"/>
        <v>31.54</v>
      </c>
      <c r="Z43" s="61"/>
      <c r="AA43" s="70">
        <f t="shared" si="38"/>
        <v>0</v>
      </c>
      <c r="AB43" s="61"/>
      <c r="AC43" s="71">
        <f t="shared" si="39"/>
        <v>0</v>
      </c>
      <c r="AD43" s="73"/>
      <c r="AE43" s="70">
        <f t="shared" si="40"/>
        <v>0</v>
      </c>
      <c r="AF43" s="74">
        <f t="shared" si="41"/>
        <v>233.13</v>
      </c>
      <c r="AG43" s="74">
        <f t="shared" si="42"/>
        <v>227.89</v>
      </c>
      <c r="AH43" s="74">
        <f t="shared" si="43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31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32"/>
        <v>4.26</v>
      </c>
      <c r="P44" s="66"/>
      <c r="Q44" s="70">
        <f t="shared" si="33"/>
        <v>0</v>
      </c>
      <c r="R44" s="61"/>
      <c r="S44" s="71">
        <f t="shared" si="34"/>
        <v>0</v>
      </c>
      <c r="T44" s="61">
        <v>0</v>
      </c>
      <c r="U44" s="70">
        <f t="shared" si="35"/>
        <v>0</v>
      </c>
      <c r="V44" s="61"/>
      <c r="W44" s="71">
        <f t="shared" si="36"/>
        <v>0</v>
      </c>
      <c r="X44" s="72">
        <v>7.9150000000000002E-3</v>
      </c>
      <c r="Y44" s="70">
        <f t="shared" si="37"/>
        <v>29.97</v>
      </c>
      <c r="Z44" s="61"/>
      <c r="AA44" s="70">
        <f t="shared" si="38"/>
        <v>0</v>
      </c>
      <c r="AB44" s="61"/>
      <c r="AC44" s="71">
        <f t="shared" si="39"/>
        <v>0</v>
      </c>
      <c r="AD44" s="73"/>
      <c r="AE44" s="70">
        <f t="shared" si="40"/>
        <v>0</v>
      </c>
      <c r="AF44" s="74">
        <f t="shared" si="41"/>
        <v>230.95999999999998</v>
      </c>
      <c r="AG44" s="74">
        <f t="shared" si="42"/>
        <v>226.7</v>
      </c>
      <c r="AH44" s="74">
        <f t="shared" si="43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31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32"/>
        <v>17.63</v>
      </c>
      <c r="P45" s="66"/>
      <c r="Q45" s="70">
        <f t="shared" si="33"/>
        <v>0</v>
      </c>
      <c r="R45" s="61"/>
      <c r="S45" s="71">
        <f t="shared" si="34"/>
        <v>0</v>
      </c>
      <c r="T45" s="61">
        <v>0</v>
      </c>
      <c r="U45" s="70">
        <f t="shared" si="35"/>
        <v>0</v>
      </c>
      <c r="V45" s="61"/>
      <c r="W45" s="71">
        <f t="shared" si="36"/>
        <v>0</v>
      </c>
      <c r="X45" s="72">
        <v>7.9150000000000002E-3</v>
      </c>
      <c r="Y45" s="70">
        <f t="shared" si="37"/>
        <v>56.78</v>
      </c>
      <c r="Z45" s="61"/>
      <c r="AA45" s="70">
        <f t="shared" si="38"/>
        <v>0</v>
      </c>
      <c r="AB45" s="61"/>
      <c r="AC45" s="71">
        <f t="shared" si="39"/>
        <v>0</v>
      </c>
      <c r="AD45" s="73"/>
      <c r="AE45" s="70">
        <f t="shared" si="40"/>
        <v>0</v>
      </c>
      <c r="AF45" s="74">
        <f t="shared" si="41"/>
        <v>310.97000000000003</v>
      </c>
      <c r="AG45" s="74">
        <f t="shared" si="42"/>
        <v>293.34000000000003</v>
      </c>
      <c r="AH45" s="74">
        <f t="shared" si="43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31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32"/>
        <v>16.649999999999999</v>
      </c>
      <c r="P46" s="66"/>
      <c r="Q46" s="70">
        <f t="shared" si="33"/>
        <v>0</v>
      </c>
      <c r="R46" s="61"/>
      <c r="S46" s="71">
        <f t="shared" si="34"/>
        <v>0</v>
      </c>
      <c r="T46" s="61">
        <v>0</v>
      </c>
      <c r="U46" s="70">
        <f t="shared" si="35"/>
        <v>0</v>
      </c>
      <c r="V46" s="61"/>
      <c r="W46" s="71">
        <f t="shared" si="36"/>
        <v>0</v>
      </c>
      <c r="X46" s="72">
        <v>7.9150000000000002E-3</v>
      </c>
      <c r="Y46" s="70">
        <f t="shared" si="37"/>
        <v>55.2</v>
      </c>
      <c r="Z46" s="61"/>
      <c r="AA46" s="70">
        <f t="shared" si="38"/>
        <v>0</v>
      </c>
      <c r="AB46" s="61"/>
      <c r="AC46" s="71">
        <f t="shared" si="39"/>
        <v>0</v>
      </c>
      <c r="AD46" s="73"/>
      <c r="AE46" s="70">
        <f t="shared" si="40"/>
        <v>0</v>
      </c>
      <c r="AF46" s="74">
        <f t="shared" si="41"/>
        <v>308.78000000000003</v>
      </c>
      <c r="AG46" s="74">
        <f t="shared" si="42"/>
        <v>292.13</v>
      </c>
      <c r="AH46" s="74">
        <f t="shared" si="43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31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32"/>
        <v>0</v>
      </c>
      <c r="P47" s="66"/>
      <c r="Q47" s="70">
        <f t="shared" si="33"/>
        <v>0</v>
      </c>
      <c r="R47" s="61"/>
      <c r="S47" s="71">
        <f t="shared" si="34"/>
        <v>0</v>
      </c>
      <c r="T47" s="61">
        <v>0</v>
      </c>
      <c r="U47" s="70">
        <f t="shared" si="35"/>
        <v>0</v>
      </c>
      <c r="V47" s="61"/>
      <c r="W47" s="71">
        <f t="shared" si="36"/>
        <v>0</v>
      </c>
      <c r="X47" s="72">
        <v>7.9150000000000002E-3</v>
      </c>
      <c r="Y47" s="70">
        <f t="shared" si="37"/>
        <v>12.62</v>
      </c>
      <c r="Z47" s="61"/>
      <c r="AA47" s="70">
        <f t="shared" si="38"/>
        <v>0</v>
      </c>
      <c r="AB47" s="61"/>
      <c r="AC47" s="71">
        <f t="shared" si="39"/>
        <v>0</v>
      </c>
      <c r="AD47" s="73"/>
      <c r="AE47" s="70">
        <f t="shared" si="40"/>
        <v>0</v>
      </c>
      <c r="AF47" s="74">
        <f t="shared" si="41"/>
        <v>206.81</v>
      </c>
      <c r="AG47" s="74">
        <f t="shared" si="42"/>
        <v>206.81</v>
      </c>
      <c r="AH47" s="74">
        <f t="shared" si="43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31"/>
        <v>332.11</v>
      </c>
      <c r="H48" s="65">
        <v>64.459999999999994</v>
      </c>
      <c r="I48" s="66">
        <v>0.20399999999999999</v>
      </c>
      <c r="J48" s="67">
        <f t="shared" ref="J48" si="44">ROUND((B48-D48)*H48*I48,2)</f>
        <v>197.25</v>
      </c>
      <c r="K48" s="68">
        <f t="shared" si="3"/>
        <v>193.38</v>
      </c>
      <c r="L48" s="66">
        <v>1.0999999999999999E-2</v>
      </c>
      <c r="M48" s="67">
        <f t="shared" ref="M48" si="45">ROUND(IF(G48&gt;K48,(G48-K48)*L48*(B48-D48),0),2)</f>
        <v>22.89</v>
      </c>
      <c r="N48" s="61">
        <v>4.0000000000000001E-3</v>
      </c>
      <c r="O48" s="69">
        <f t="shared" si="32"/>
        <v>8.32</v>
      </c>
      <c r="P48" s="66"/>
      <c r="Q48" s="70">
        <f t="shared" si="33"/>
        <v>0</v>
      </c>
      <c r="R48" s="61"/>
      <c r="S48" s="71">
        <f t="shared" si="34"/>
        <v>0</v>
      </c>
      <c r="T48" s="61">
        <v>0</v>
      </c>
      <c r="U48" s="70">
        <f t="shared" si="35"/>
        <v>0</v>
      </c>
      <c r="V48" s="61"/>
      <c r="W48" s="71">
        <f t="shared" si="36"/>
        <v>0</v>
      </c>
      <c r="X48" s="72">
        <v>7.9150000000000002E-3</v>
      </c>
      <c r="Y48" s="70">
        <f t="shared" si="37"/>
        <v>39.43</v>
      </c>
      <c r="Z48" s="61"/>
      <c r="AA48" s="70">
        <f t="shared" si="38"/>
        <v>0</v>
      </c>
      <c r="AB48" s="61"/>
      <c r="AC48" s="71">
        <f t="shared" si="39"/>
        <v>0</v>
      </c>
      <c r="AD48" s="73"/>
      <c r="AE48" s="70">
        <f t="shared" si="40"/>
        <v>0</v>
      </c>
      <c r="AF48" s="74">
        <f t="shared" si="41"/>
        <v>267.89</v>
      </c>
      <c r="AG48" s="74">
        <f t="shared" si="42"/>
        <v>259.57</v>
      </c>
      <c r="AH48" s="74">
        <f t="shared" si="43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1641.9000000000003</v>
      </c>
      <c r="N50" s="79"/>
      <c r="O50" s="80">
        <f>SUM(O11:O49)</f>
        <v>597.05000000000007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1933.9699999999998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10940.14</v>
      </c>
      <c r="AG50" s="78">
        <f>SUM(AG11:AG49)</f>
        <v>10343.09</v>
      </c>
      <c r="AH50" s="78">
        <f>SUM(AH11:AH49)</f>
        <v>597.05000000000007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pane="topRight" activeCell="B1" sqref="B1"/>
      <selection pane="bottomLeft" activeCell="A11" sqref="A11"/>
      <selection pane="bottomRight" activeCell="B48" sqref="B4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90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5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2" t="str">
        <f>REPT(PRESUPUESTO!A2,1)</f>
        <v>INSTITUTO TECNOLOGICO SUPERIOR DE TAMAZULA DE GORDIANO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4"/>
      <c r="U2" s="176"/>
    </row>
    <row r="3" spans="1:21" ht="12.75" x14ac:dyDescent="0.2">
      <c r="A3" s="505" t="str">
        <f>REPT(PRESUPUESTO!A3,1)</f>
        <v>NOMINA DE LA SEGUNDA QUINCENA DE SEPTIEMBRE DE  2014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506"/>
      <c r="Q3" s="506"/>
      <c r="R3" s="506"/>
      <c r="S3" s="506"/>
      <c r="T3" s="507"/>
      <c r="U3" s="177"/>
    </row>
    <row r="4" spans="1:21" ht="12.75" x14ac:dyDescent="0.2">
      <c r="A4" s="508" t="str">
        <f>REPT(NOMINA!B4,1)</f>
        <v>DEL 16 AL 30 DE SEPTIEMBRE DEL 2014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10"/>
      <c r="U4" s="177"/>
    </row>
    <row r="5" spans="1:21" ht="12.75" x14ac:dyDescent="0.2">
      <c r="A5" s="508" t="s">
        <v>135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10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1" t="s">
        <v>11</v>
      </c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5"/>
      <c r="O7" s="513" t="s">
        <v>0</v>
      </c>
      <c r="P7" s="514"/>
      <c r="Q7" s="514"/>
      <c r="R7" s="514"/>
      <c r="S7" s="515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251</v>
      </c>
      <c r="I8" s="37" t="s">
        <v>172</v>
      </c>
      <c r="J8" s="37" t="s">
        <v>153</v>
      </c>
      <c r="K8" s="37" t="s">
        <v>9</v>
      </c>
      <c r="L8" s="37" t="s">
        <v>247</v>
      </c>
      <c r="M8" s="37" t="s">
        <v>248</v>
      </c>
      <c r="N8" s="37" t="s">
        <v>1</v>
      </c>
      <c r="O8" s="37" t="s">
        <v>5</v>
      </c>
      <c r="P8" s="37" t="s">
        <v>6</v>
      </c>
      <c r="Q8" s="37" t="s">
        <v>220</v>
      </c>
      <c r="R8" s="37" t="s">
        <v>241</v>
      </c>
      <c r="S8" s="37" t="s">
        <v>1</v>
      </c>
      <c r="T8" s="37" t="s">
        <v>55</v>
      </c>
      <c r="U8" s="37" t="s">
        <v>222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252</v>
      </c>
      <c r="I9" s="96" t="s">
        <v>4</v>
      </c>
      <c r="J9" s="96" t="s">
        <v>170</v>
      </c>
      <c r="K9" s="96" t="s">
        <v>10</v>
      </c>
      <c r="L9" s="96" t="s">
        <v>246</v>
      </c>
      <c r="M9" s="96" t="s">
        <v>249</v>
      </c>
      <c r="N9" s="94"/>
      <c r="O9" s="94"/>
      <c r="P9" s="94"/>
      <c r="Q9" s="180" t="s">
        <v>221</v>
      </c>
      <c r="R9" s="180" t="s">
        <v>242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6033.625</v>
      </c>
      <c r="C11" s="9">
        <f>SUM('BASE GRAVABLE asimilables'!J11)</f>
        <v>380.78000000000003</v>
      </c>
      <c r="D11" s="9">
        <f>SUM('BASE GRAVABLE asimilables'!P11)</f>
        <v>216.26249999999999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6630.6674999999996</v>
      </c>
      <c r="O11" s="9">
        <f>SUM('RETENCION ISR asimilables'!J11)+'RETENCION RETROACTI asimilables'!T11</f>
        <v>998</v>
      </c>
      <c r="P11" s="9">
        <f>SUM('CUOTAS IMSS asimilables'!AH11)</f>
        <v>23.95</v>
      </c>
      <c r="Q11" s="9">
        <v>200.04</v>
      </c>
      <c r="R11" s="9"/>
      <c r="S11" s="9">
        <f t="shared" ref="S11:S40" si="1">SUM(O11+P11+Q11)</f>
        <v>1221.99</v>
      </c>
      <c r="T11" s="9">
        <f t="shared" ref="T11:T40" si="2">SUM(N11-S11)</f>
        <v>5408.6774999999998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6546.7349999999997</v>
      </c>
      <c r="O13" s="9">
        <f>SUM('RETENCION ISR asimilables'!J13)+'RETENCION RETROACTI asimilables'!T13</f>
        <v>944.08</v>
      </c>
      <c r="P13" s="9">
        <f>SUM('CUOTAS IMSS asimilables'!AH13)</f>
        <v>22.48</v>
      </c>
      <c r="Q13" s="9">
        <v>200.04</v>
      </c>
      <c r="R13" s="9"/>
      <c r="S13" s="9">
        <f t="shared" si="1"/>
        <v>1166.6000000000001</v>
      </c>
      <c r="T13" s="9">
        <f t="shared" si="2"/>
        <v>5380.1349999999993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5728.13</v>
      </c>
      <c r="C14" s="9">
        <f>SUM('BASE GRAVABLE asimilables'!J14)</f>
        <v>361.5</v>
      </c>
      <c r="D14" s="9">
        <f>SUM('BASE GRAVABLE asimilables'!P14)</f>
        <v>205.31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6294.9400000000005</v>
      </c>
      <c r="O14" s="9">
        <f>SUM('RETENCION ISR asimilables'!J14)+'RETENCION RETROACTI asimilables'!T14</f>
        <v>797.41000000000008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1015.8000000000001</v>
      </c>
      <c r="T14" s="9">
        <f t="shared" si="2"/>
        <v>5279.14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5875.2749999999996</v>
      </c>
      <c r="O15" s="9">
        <f>SUM('RETENCION ISR asimilables'!J15)+'RETENCION RETROACTI asimilables'!T15</f>
        <v>707.77</v>
      </c>
      <c r="P15" s="9">
        <f>SUM('CUOTAS IMSS asimilables'!AH15)</f>
        <v>17.55</v>
      </c>
      <c r="Q15" s="9">
        <v>200.04</v>
      </c>
      <c r="R15" s="9"/>
      <c r="S15" s="9">
        <f t="shared" si="1"/>
        <v>925.3599999999999</v>
      </c>
      <c r="T15" s="9">
        <f t="shared" si="2"/>
        <v>4949.915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2291.25</v>
      </c>
      <c r="C16" s="9">
        <f>SUM('BASE GRAVABLE asimilables'!J16)</f>
        <v>144.6</v>
      </c>
      <c r="D16" s="9">
        <f>SUM('BASE GRAVABLE asimilables'!P16)</f>
        <v>82.124999999999986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2517.9749999999999</v>
      </c>
      <c r="O16" s="9">
        <f>SUM('RETENCION ISR asimilables'!J16)+'RETENCION RETROACTI asimilables'!T16</f>
        <v>169.87</v>
      </c>
      <c r="P16" s="9">
        <f>SUM('CUOTAS IMSS asimilables'!AH16)</f>
        <v>3.21</v>
      </c>
      <c r="Q16" s="9"/>
      <c r="R16" s="9"/>
      <c r="S16" s="9">
        <f t="shared" si="1"/>
        <v>173.08</v>
      </c>
      <c r="T16" s="9">
        <f t="shared" si="2"/>
        <v>2344.895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867.6</v>
      </c>
      <c r="P17" s="9">
        <f>SUM('CUOTAS IMSS asimilables'!AH17)</f>
        <v>20.8</v>
      </c>
      <c r="Q17" s="9"/>
      <c r="R17" s="9"/>
      <c r="S17" s="9">
        <f t="shared" si="1"/>
        <v>888.4</v>
      </c>
      <c r="T17" s="9">
        <f t="shared" si="2"/>
        <v>5322.6050000000005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2444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2685.8399999999997</v>
      </c>
      <c r="O18" s="9">
        <f>SUM('RETENCION ISR asimilables'!J18)+'RETENCION RETROACTI asimilables'!T24</f>
        <v>188.14</v>
      </c>
      <c r="P18" s="9">
        <f>SUM('CUOTAS IMSS asimilables'!AH18)</f>
        <v>2.41</v>
      </c>
      <c r="Q18" s="9"/>
      <c r="R18" s="9"/>
      <c r="S18" s="9">
        <f t="shared" si="1"/>
        <v>190.54999999999998</v>
      </c>
      <c r="T18" s="9">
        <f t="shared" si="2"/>
        <v>2495.2899999999995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4429.75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4868.085</v>
      </c>
      <c r="O19" s="9">
        <f>SUM('RETENCION ISR asimilables'!J19)+'RETENCION RETROACTI asimilables'!T25</f>
        <v>499.87</v>
      </c>
      <c r="P19" s="9">
        <f>SUM('CUOTAS IMSS asimilables'!AH19)</f>
        <v>12.77</v>
      </c>
      <c r="Q19" s="9"/>
      <c r="R19" s="9"/>
      <c r="S19" s="9">
        <f t="shared" si="1"/>
        <v>512.64</v>
      </c>
      <c r="T19" s="9">
        <f t="shared" si="2"/>
        <v>4355.4449999999997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5040.75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5539.5450000000001</v>
      </c>
      <c r="O20" s="9">
        <f>SUM('RETENCION ISR asimilables'!J20)+'RETENCION RETROACTI asimilables'!T26</f>
        <v>636.06000000000006</v>
      </c>
      <c r="P20" s="9">
        <f>SUM('CUOTAS IMSS asimilables'!AH20)</f>
        <v>15.96</v>
      </c>
      <c r="Q20" s="9"/>
      <c r="R20" s="9"/>
      <c r="S20" s="9">
        <f t="shared" si="1"/>
        <v>652.0200000000001</v>
      </c>
      <c r="T20" s="9">
        <f t="shared" si="2"/>
        <v>4887.5249999999996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5651.75</v>
      </c>
      <c r="C21" s="9">
        <f>SUM('BASE GRAVABLE asimilables'!J21)</f>
        <v>356.68000000000006</v>
      </c>
      <c r="D21" s="9">
        <f>SUM('BASE GRAVABLE asimilables'!P21)</f>
        <v>202.57499999999999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6211.0050000000001</v>
      </c>
      <c r="O21" s="9">
        <f>SUM('RETENCION ISR asimilables'!J21)+'RETENCION RETROACTI asimilables'!T27</f>
        <v>779.48</v>
      </c>
      <c r="P21" s="9">
        <f>SUM('CUOTAS IMSS asimilables'!AH21)</f>
        <v>19.95</v>
      </c>
      <c r="Q21" s="9"/>
      <c r="R21" s="9"/>
      <c r="S21" s="9">
        <f t="shared" si="1"/>
        <v>799.43000000000006</v>
      </c>
      <c r="T21" s="9">
        <f t="shared" si="2"/>
        <v>5411.5749999999998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4440.8250000000007</v>
      </c>
      <c r="C22" s="9">
        <f>SUM('BASE GRAVABLE asimilables'!J22)</f>
        <v>245.82000000000002</v>
      </c>
      <c r="D22" s="9">
        <f>SUM('BASE GRAVABLE asimilables'!P22)</f>
        <v>152.36249999999998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4839.0075000000006</v>
      </c>
      <c r="O22" s="9">
        <f>SUM('RETENCION ISR asimilables'!J22)+'RETENCION RETROACTI asimilables'!T28</f>
        <v>510.57</v>
      </c>
      <c r="P22" s="9">
        <f>SUM('CUOTAS IMSS asimilables'!AH22)</f>
        <v>13.47</v>
      </c>
      <c r="Q22" s="9"/>
      <c r="R22" s="9"/>
      <c r="S22" s="9">
        <f t="shared" si="1"/>
        <v>524.04</v>
      </c>
      <c r="T22" s="9">
        <f t="shared" si="2"/>
        <v>4314.9675000000007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6714.6</v>
      </c>
      <c r="O23" s="9">
        <f>SUM('RETENCION ISR asimilables'!J23)+'RETENCION RETROACTI asimilables'!T29</f>
        <v>982.31000000000006</v>
      </c>
      <c r="P23" s="9">
        <f>SUM('CUOTAS IMSS asimilables'!AH23)</f>
        <v>23.32</v>
      </c>
      <c r="Q23" s="9"/>
      <c r="R23" s="9"/>
      <c r="S23" s="9">
        <f t="shared" si="1"/>
        <v>1005.6300000000001</v>
      </c>
      <c r="T23" s="9">
        <f t="shared" si="2"/>
        <v>5708.97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600.20000000000005</v>
      </c>
      <c r="P24" s="9">
        <f>SUM('CUOTAS IMSS asimilables'!AH24)</f>
        <v>15.16</v>
      </c>
      <c r="Q24" s="9"/>
      <c r="R24" s="9"/>
      <c r="S24" s="9">
        <f t="shared" si="1"/>
        <v>615.36</v>
      </c>
      <c r="T24" s="9">
        <f t="shared" si="2"/>
        <v>4756.32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6714.6</v>
      </c>
      <c r="O25" s="9">
        <f>SUM('RETENCION ISR asimilables'!J25)+'RETENCION RETROACTI asimilables'!T31</f>
        <v>887.05000000000007</v>
      </c>
      <c r="P25" s="9">
        <f>SUM('CUOTAS IMSS asimilables'!AH25)</f>
        <v>21.54</v>
      </c>
      <c r="Q25" s="9"/>
      <c r="R25" s="9"/>
      <c r="S25" s="9">
        <f t="shared" si="1"/>
        <v>908.59</v>
      </c>
      <c r="T25" s="9">
        <f t="shared" si="2"/>
        <v>5806.01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1074.1600000000001</v>
      </c>
      <c r="P26" s="9">
        <f>SUM('CUOTAS IMSS asimilables'!AH26)</f>
        <v>25.75</v>
      </c>
      <c r="Q26" s="9"/>
      <c r="R26" s="9"/>
      <c r="S26" s="9">
        <f t="shared" si="1"/>
        <v>1099.9100000000001</v>
      </c>
      <c r="T26" s="9">
        <f t="shared" si="2"/>
        <v>6490.6900000000005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2263.9499999999998</v>
      </c>
      <c r="C27" s="9">
        <f>SUM('BASE GRAVABLE asimilables'!J27)</f>
        <v>125.32000000000002</v>
      </c>
      <c r="D27" s="9">
        <f>SUM('BASE GRAVABLE asimilables'!P27)</f>
        <v>77.674999999999997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2466.9450000000002</v>
      </c>
      <c r="O27" s="9">
        <f>SUM('RETENCION ISR asimilables'!J27)+'RETENCION RETROACTI asimilables'!T33</f>
        <v>164.32</v>
      </c>
      <c r="P27" s="9">
        <f>SUM('CUOTAS IMSS asimilables'!AH27)</f>
        <v>3.19</v>
      </c>
      <c r="Q27" s="9"/>
      <c r="R27" s="9"/>
      <c r="S27" s="9">
        <f t="shared" si="1"/>
        <v>167.51</v>
      </c>
      <c r="T27" s="9">
        <f t="shared" si="2"/>
        <v>2299.4350000000004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1451.125</v>
      </c>
      <c r="C28" s="9">
        <f>SUM('BASE GRAVABLE asimilables'!J28)</f>
        <v>91.580000000000013</v>
      </c>
      <c r="D28" s="9">
        <f>SUM('BASE GRAVABLE asimilables'!P28)</f>
        <v>52.012500000000003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1594.7175</v>
      </c>
      <c r="O28" s="9">
        <f>SUM('RETENCION ISR asimilables'!J28)+'RETENCION RETROACTI asimilables'!T34</f>
        <v>91.04</v>
      </c>
      <c r="P28" s="9">
        <f>SUM('CUOTAS IMSS asimilables'!AH28)</f>
        <v>0</v>
      </c>
      <c r="Q28" s="9"/>
      <c r="R28" s="9"/>
      <c r="S28" s="9">
        <f>SUM(O28+P28+Q28)</f>
        <v>91.04</v>
      </c>
      <c r="T28" s="9">
        <f>SUM(N28-S28)</f>
        <v>1503.6775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965.36000000000013</v>
      </c>
      <c r="P29" s="9">
        <f>SUM('CUOTAS IMSS asimilables'!AH29)</f>
        <v>23.01</v>
      </c>
      <c r="Q29" s="9"/>
      <c r="R29" s="9"/>
      <c r="S29" s="9">
        <f t="shared" si="1"/>
        <v>988.37000000000012</v>
      </c>
      <c r="T29" s="9">
        <f t="shared" si="2"/>
        <v>5726.2300000000005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6269.4</v>
      </c>
      <c r="C30" s="9">
        <f>SUM('BASE GRAVABLE asimilables'!J30)</f>
        <v>347.04</v>
      </c>
      <c r="D30" s="9">
        <f>SUM('BASE GRAVABLE asimilables'!P30)</f>
        <v>215.1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6831.54</v>
      </c>
      <c r="O30" s="9">
        <f>SUM('RETENCION ISR asimilables'!J30)+'RETENCION RETROACTI asimilables'!T36</f>
        <v>938.81000000000006</v>
      </c>
      <c r="P30" s="9">
        <f>SUM('CUOTAS IMSS asimilables'!AH30)</f>
        <v>26.25</v>
      </c>
      <c r="Q30" s="9"/>
      <c r="R30" s="9"/>
      <c r="S30" s="9">
        <f t="shared" si="1"/>
        <v>965.06000000000006</v>
      </c>
      <c r="T30" s="9">
        <f t="shared" si="2"/>
        <v>5866.48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6110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6714.6</v>
      </c>
      <c r="O31" s="9">
        <f>SUM('RETENCION ISR asimilables'!J31)+'RETENCION RETROACTI asimilables'!T37</f>
        <v>887.05000000000007</v>
      </c>
      <c r="P31" s="9">
        <f>SUM('CUOTAS IMSS asimilables'!AH31)</f>
        <v>21.54</v>
      </c>
      <c r="Q31" s="9"/>
      <c r="R31" s="9"/>
      <c r="S31" s="9">
        <f t="shared" si="1"/>
        <v>908.59</v>
      </c>
      <c r="T31" s="9">
        <f t="shared" si="2"/>
        <v>5806.01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887.05000000000007</v>
      </c>
      <c r="P32" s="9">
        <f>SUM('CUOTAS IMSS asimilables'!AH32)</f>
        <v>21.54</v>
      </c>
      <c r="Q32" s="9"/>
      <c r="R32" s="9"/>
      <c r="S32" s="9">
        <f t="shared" si="1"/>
        <v>908.59</v>
      </c>
      <c r="T32" s="9">
        <f t="shared" si="2"/>
        <v>5806.01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5193.5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5707.41</v>
      </c>
      <c r="O33" s="9">
        <f>SUM('RETENCION ISR asimilables'!J33)+'RETENCION RETROACTI asimilables'!T39</f>
        <v>671.91000000000008</v>
      </c>
      <c r="P33" s="9">
        <f>SUM('CUOTAS IMSS asimilables'!AH33)</f>
        <v>16.760000000000002</v>
      </c>
      <c r="Q33" s="9"/>
      <c r="R33" s="9"/>
      <c r="S33" s="9">
        <f t="shared" si="1"/>
        <v>688.67000000000007</v>
      </c>
      <c r="T33" s="9">
        <f t="shared" si="2"/>
        <v>5018.74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887.05000000000007</v>
      </c>
      <c r="P34" s="9">
        <f>SUM('CUOTAS IMSS asimilables'!AH34)</f>
        <v>21.54</v>
      </c>
      <c r="Q34" s="9"/>
      <c r="R34" s="9"/>
      <c r="S34" s="9">
        <f t="shared" si="1"/>
        <v>908.59</v>
      </c>
      <c r="T34" s="9">
        <f t="shared" si="2"/>
        <v>5806.01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5834.0300000000007</v>
      </c>
      <c r="C35" s="9">
        <f>SUM('BASE GRAVABLE asimilables'!J35)</f>
        <v>322.94000000000005</v>
      </c>
      <c r="D35" s="9">
        <f>SUM('BASE GRAVABLE asimilables'!P35)</f>
        <v>200.16499999999999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6357.1350000000011</v>
      </c>
      <c r="O35" s="9">
        <f>SUM('RETENCION ISR asimilables'!J35)+'RETENCION RETROACTI asimilables'!T42</f>
        <v>935.31000000000006</v>
      </c>
      <c r="P35" s="9">
        <f>SUM('CUOTAS IMSS asimilables'!AH35)</f>
        <v>19.96</v>
      </c>
      <c r="Q35" s="9"/>
      <c r="R35" s="9"/>
      <c r="S35" s="9">
        <f t="shared" si="1"/>
        <v>955.2700000000001</v>
      </c>
      <c r="T35" s="9">
        <f t="shared" si="2"/>
        <v>5401.8650000000007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6966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7590.6</v>
      </c>
      <c r="O36" s="9">
        <f>SUM('RETENCION ISR asimilables'!J36)+'RETENCION RETROACTI asimilables'!T43</f>
        <v>1074.1600000000001</v>
      </c>
      <c r="P36" s="9">
        <f>SUM('CUOTAS IMSS asimilables'!AH36)</f>
        <v>25.75</v>
      </c>
      <c r="Q36" s="9"/>
      <c r="R36" s="9"/>
      <c r="S36" s="9">
        <f t="shared" si="1"/>
        <v>1099.9100000000001</v>
      </c>
      <c r="T36" s="9">
        <f t="shared" si="2"/>
        <v>6490.6900000000005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6966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7590.6</v>
      </c>
      <c r="O37" s="9">
        <f>SUM('RETENCION ISR asimilables'!J37)+'RETENCION RETROACTI asimilables'!T44</f>
        <v>1169.43</v>
      </c>
      <c r="P37" s="9">
        <f>SUM('CUOTAS IMSS asimilables'!AH37)</f>
        <v>27.53</v>
      </c>
      <c r="Q37" s="9"/>
      <c r="R37" s="9"/>
      <c r="S37" s="9">
        <f t="shared" si="1"/>
        <v>1196.96</v>
      </c>
      <c r="T37" s="9">
        <f t="shared" si="2"/>
        <v>6393.64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6110</v>
      </c>
      <c r="C38" s="9">
        <f>SUM('BASE GRAVABLE asimilables'!J38)</f>
        <v>385.6</v>
      </c>
      <c r="D38" s="9">
        <f>SUM('BASE GRAVABLE asimilables'!P38)</f>
        <v>219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6714.6</v>
      </c>
      <c r="O38" s="9">
        <f>SUM('RETENCION ISR asimilables'!J38)+'RETENCION RETROACTI asimilables'!T45</f>
        <v>887.05000000000007</v>
      </c>
      <c r="P38" s="9">
        <f>SUM('CUOTAS IMSS asimilables'!AH38)</f>
        <v>21.54</v>
      </c>
      <c r="Q38" s="9"/>
      <c r="R38" s="9"/>
      <c r="S38" s="9">
        <f t="shared" si="1"/>
        <v>908.59</v>
      </c>
      <c r="T38" s="9">
        <f t="shared" si="2"/>
        <v>5806.01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779.48</v>
      </c>
      <c r="P39" s="9">
        <f>SUM('CUOTAS IMSS asimilables'!AH39)</f>
        <v>19.149999999999999</v>
      </c>
      <c r="Q39" s="9"/>
      <c r="R39" s="9"/>
      <c r="S39" s="9">
        <f t="shared" si="1"/>
        <v>798.63</v>
      </c>
      <c r="T39" s="9">
        <f t="shared" si="2"/>
        <v>5412.375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6110</v>
      </c>
      <c r="C40" s="9">
        <f>SUM('BASE GRAVABLE asimilables'!J40)</f>
        <v>385.6</v>
      </c>
      <c r="D40" s="9">
        <f>SUM('BASE GRAVABLE asimilables'!P40)</f>
        <v>219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6714.6</v>
      </c>
      <c r="O40" s="9">
        <f>SUM('RETENCION ISR asimilables'!J40)+'RETENCION RETROACTI asimilables'!T47</f>
        <v>887.05000000000007</v>
      </c>
      <c r="P40" s="9">
        <f>SUM('CUOTAS IMSS asimilables'!AH40)</f>
        <v>21.54</v>
      </c>
      <c r="Q40" s="9"/>
      <c r="R40" s="9"/>
      <c r="S40" s="9">
        <f t="shared" si="1"/>
        <v>908.59</v>
      </c>
      <c r="T40" s="9">
        <f t="shared" si="2"/>
        <v>5806.01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 t="shared" ref="N41" si="3">SUM(B41:K41)</f>
        <v>4196.625</v>
      </c>
      <c r="O41" s="9">
        <f>SUM('RETENCION ISR asimilables'!J41)+'RETENCION RETROACTI asimilables'!T49</f>
        <v>380.55</v>
      </c>
      <c r="P41" s="9">
        <f>SUM('CUOTAS IMSS asimilables'!AH41)</f>
        <v>9.58</v>
      </c>
      <c r="Q41" s="9"/>
      <c r="R41" s="9"/>
      <c r="S41" s="9">
        <f t="shared" ref="S41" si="4">SUM(O41+P41+Q41)</f>
        <v>390.13</v>
      </c>
      <c r="T41" s="9">
        <f t="shared" ref="T41" si="5">SUM(N41-S41)</f>
        <v>3806.4949999999999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3818.75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6">SUM(B42:K42)</f>
        <v>4196.625</v>
      </c>
      <c r="O42" s="9">
        <f>SUM('RETENCION ISR asimilables'!J42)+'RETENCION RETROACTI asimilables'!T49</f>
        <v>380.55</v>
      </c>
      <c r="P42" s="9">
        <f>SUM('CUOTAS IMSS asimilables'!AH42)</f>
        <v>9.4</v>
      </c>
      <c r="Q42" s="9"/>
      <c r="R42" s="9"/>
      <c r="S42" s="9">
        <f t="shared" ref="S42:S47" si="7">SUM(O42+P42+Q42)</f>
        <v>389.95</v>
      </c>
      <c r="T42" s="9">
        <f t="shared" ref="T42:T48" si="8">SUM(N42-S42)</f>
        <v>3806.6750000000002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2978.625</v>
      </c>
      <c r="C43" s="9">
        <f>SUM('BASE GRAVABLE asimilables'!J43)</f>
        <v>187.98000000000002</v>
      </c>
      <c r="D43" s="9">
        <f>SUM('BASE GRAVABLE asimilables'!P43)</f>
        <v>106.7625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6"/>
        <v>3273.3674999999998</v>
      </c>
      <c r="O43" s="9">
        <f>SUM('RETENCION ISR asimilables'!J43)+'RETENCION RETROACTI asimilables'!T50</f>
        <v>252.06</v>
      </c>
      <c r="P43" s="9">
        <f>SUM('CUOTAS IMSS asimilables'!AH43)</f>
        <v>5.24</v>
      </c>
      <c r="Q43" s="9"/>
      <c r="R43" s="9"/>
      <c r="S43" s="9">
        <f t="shared" si="7"/>
        <v>257.3</v>
      </c>
      <c r="T43" s="9">
        <f t="shared" si="8"/>
        <v>3016.0674999999997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1680.25</v>
      </c>
      <c r="C44" s="9">
        <f>SUM('BASE GRAVABLE asimilables'!J44)</f>
        <v>106.04000000000002</v>
      </c>
      <c r="D44" s="9">
        <f>SUM('BASE GRAVABLE asimilables'!P44)</f>
        <v>60.224999999999994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6"/>
        <v>1846.5149999999999</v>
      </c>
      <c r="O44" s="9">
        <f>SUM('RETENCION ISR asimilables'!J44)+'RETENCION RETROACTI asimilables'!T51</f>
        <v>107.16000000000001</v>
      </c>
      <c r="P44" s="9">
        <f>SUM('CUOTAS IMSS asimilables'!AH44)</f>
        <v>4.26</v>
      </c>
      <c r="Q44" s="9"/>
      <c r="R44" s="9"/>
      <c r="S44" s="9">
        <f t="shared" si="7"/>
        <v>111.42000000000002</v>
      </c>
      <c r="T44" s="9">
        <f t="shared" si="8"/>
        <v>1735.0949999999998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4888</v>
      </c>
      <c r="C45" s="9">
        <f>SUM('BASE GRAVABLE asimilables'!J45)</f>
        <v>339.04</v>
      </c>
      <c r="D45" s="9">
        <f>SUM('BASE GRAVABLE asimilables'!P45)</f>
        <v>175.2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6"/>
        <v>5402.24</v>
      </c>
      <c r="O45" s="9">
        <f>SUM('RETENCION ISR asimilables'!J45)+'RETENCION RETROACTI asimilables'!T52</f>
        <v>606.73</v>
      </c>
      <c r="P45" s="9">
        <f>SUM('CUOTAS IMSS asimilables'!AH45)</f>
        <v>17.63</v>
      </c>
      <c r="Q45" s="9"/>
      <c r="R45" s="9"/>
      <c r="S45" s="9">
        <f t="shared" si="7"/>
        <v>624.36</v>
      </c>
      <c r="T45" s="9">
        <f t="shared" si="8"/>
        <v>4777.88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6"/>
        <v>5875.2749999999996</v>
      </c>
      <c r="O46" s="9">
        <f>SUM('RETENCION ISR asimilables'!J46)+'RETENCION RETROACTI asimilables'!T53</f>
        <v>707.77</v>
      </c>
      <c r="P46" s="9">
        <f>SUM('CUOTAS IMSS asimilables'!AH46)</f>
        <v>16.649999999999999</v>
      </c>
      <c r="Q46" s="9"/>
      <c r="R46" s="9"/>
      <c r="S46" s="9">
        <f t="shared" si="7"/>
        <v>724.42</v>
      </c>
      <c r="T46" s="9">
        <f t="shared" si="8"/>
        <v>5150.8549999999996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6"/>
        <v>1342.9199999999998</v>
      </c>
      <c r="O47" s="9">
        <f>SUM('RETENCION ISR asimilables'!J47)+'RETENCION RETROACTI asimilables'!T54</f>
        <v>74.930000000000007</v>
      </c>
      <c r="P47" s="9">
        <f>SUM('CUOTAS IMSS asimilables'!AH47)</f>
        <v>0</v>
      </c>
      <c r="Q47" s="9"/>
      <c r="R47" s="9"/>
      <c r="S47" s="9">
        <f t="shared" si="7"/>
        <v>74.930000000000007</v>
      </c>
      <c r="T47" s="9">
        <f t="shared" si="8"/>
        <v>1267.9899999999998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6"/>
        <v>4196.625</v>
      </c>
      <c r="O48" s="9">
        <f>SUM('RETENCION ISR asimilables'!J48)+'RETENCION RETROACTI asimilables'!T55</f>
        <v>380.55</v>
      </c>
      <c r="P48" s="9">
        <f>SUM('CUOTAS IMSS asimilables'!AH48)</f>
        <v>8.32</v>
      </c>
      <c r="Q48" s="9"/>
      <c r="R48" s="9"/>
      <c r="S48" s="9">
        <f t="shared" ref="S48" si="9">SUM(O48+P48+Q48)</f>
        <v>388.87</v>
      </c>
      <c r="T48" s="9">
        <f t="shared" si="8"/>
        <v>3807.7550000000001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10">SUM(B11:B50)</f>
        <v>181916.46</v>
      </c>
      <c r="C51" s="125">
        <f t="shared" si="10"/>
        <v>11203.320000000005</v>
      </c>
      <c r="D51" s="125">
        <f t="shared" si="10"/>
        <v>6459.5249999999996</v>
      </c>
      <c r="E51" s="125">
        <f t="shared" si="10"/>
        <v>0</v>
      </c>
      <c r="F51" s="125">
        <f t="shared" si="10"/>
        <v>0</v>
      </c>
      <c r="G51" s="125">
        <f t="shared" si="10"/>
        <v>0</v>
      </c>
      <c r="H51" s="125">
        <f t="shared" si="10"/>
        <v>0</v>
      </c>
      <c r="I51" s="125">
        <f t="shared" si="10"/>
        <v>0</v>
      </c>
      <c r="J51" s="125">
        <f t="shared" si="10"/>
        <v>0</v>
      </c>
      <c r="K51" s="125">
        <f t="shared" si="10"/>
        <v>0</v>
      </c>
      <c r="L51" s="125"/>
      <c r="M51" s="125"/>
      <c r="N51" s="125">
        <f>SUM(N11:N50)</f>
        <v>199579.30500000005</v>
      </c>
      <c r="O51" s="125">
        <f>SUM(O11:O50)</f>
        <v>24757.939999999995</v>
      </c>
      <c r="P51" s="125">
        <f>SUM(P11:P50)</f>
        <v>597.05000000000007</v>
      </c>
      <c r="Q51" s="125">
        <f>SUM(Q11:Q50)</f>
        <v>1000.1999999999999</v>
      </c>
      <c r="R51" s="125"/>
      <c r="S51" s="125">
        <f>SUM(S11:S50)</f>
        <v>26355.190000000002</v>
      </c>
      <c r="T51" s="125">
        <f>SUM(T11:T50)</f>
        <v>173224.11499999999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231</v>
      </c>
    </row>
    <row r="61" spans="1:21" ht="12.75" customHeight="1" x14ac:dyDescent="0.2">
      <c r="B61" s="511" t="s">
        <v>229</v>
      </c>
      <c r="C61" s="511"/>
      <c r="D61" s="511"/>
      <c r="E61" s="141"/>
      <c r="N61" s="511" t="s">
        <v>230</v>
      </c>
      <c r="O61" s="511"/>
      <c r="P61" s="511"/>
      <c r="Q61" s="511"/>
      <c r="R61" s="141"/>
      <c r="S61" s="141"/>
      <c r="U61" s="141" t="s">
        <v>232</v>
      </c>
    </row>
    <row r="62" spans="1:21" ht="12.75" customHeight="1" x14ac:dyDescent="0.2">
      <c r="B62" s="512" t="s">
        <v>106</v>
      </c>
      <c r="C62" s="512"/>
      <c r="D62" s="512"/>
      <c r="N62" s="512" t="s">
        <v>173</v>
      </c>
      <c r="O62" s="512"/>
      <c r="P62" s="512"/>
      <c r="Q62" s="512"/>
      <c r="U62" s="179" t="s">
        <v>233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zoomScale="75" zoomScaleNormal="75" workbookViewId="0">
      <pane xSplit="2" ySplit="9" topLeftCell="J25" activePane="bottomRight" state="frozen"/>
      <selection activeCell="AB55" sqref="AB55"/>
      <selection pane="topRight" activeCell="AB55" sqref="AB55"/>
      <selection pane="bottomLeft" activeCell="AB55" sqref="AB55"/>
      <selection pane="bottomRight" activeCell="Z52" sqref="Z52"/>
    </sheetView>
  </sheetViews>
  <sheetFormatPr baseColWidth="10" defaultRowHeight="12" x14ac:dyDescent="0.2"/>
  <cols>
    <col min="1" max="1" width="1.28515625" style="88" customWidth="1"/>
    <col min="2" max="2" width="32.85546875" style="88" customWidth="1"/>
    <col min="3" max="3" width="25.42578125" style="262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9.42578125" style="421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4.42578125" style="291" hidden="1" customWidth="1"/>
    <col min="14" max="14" width="12.5703125" style="168" customWidth="1"/>
    <col min="15" max="15" width="12.5703125" style="106" hidden="1" customWidth="1"/>
    <col min="16" max="16" width="13.28515625" style="190" customWidth="1"/>
    <col min="17" max="17" width="12.7109375" style="284" hidden="1" customWidth="1"/>
    <col min="18" max="18" width="15.5703125" style="298" hidden="1" customWidth="1"/>
    <col min="19" max="19" width="15.28515625" style="298" hidden="1" customWidth="1"/>
    <col min="20" max="20" width="17.140625" style="284" hidden="1" customWidth="1"/>
    <col min="21" max="21" width="14.140625" style="106" customWidth="1"/>
    <col min="22" max="22" width="10.5703125" style="106" customWidth="1"/>
    <col min="23" max="23" width="9.28515625" style="195" customWidth="1"/>
    <col min="24" max="24" width="14.42578125" style="106" customWidth="1"/>
    <col min="25" max="25" width="12.28515625" style="207" customWidth="1"/>
    <col min="26" max="26" width="10.85546875" style="211" customWidth="1"/>
    <col min="27" max="27" width="10.7109375" style="211" customWidth="1"/>
    <col min="28" max="28" width="10.7109375" style="364" customWidth="1"/>
    <col min="29" max="29" width="12.85546875" style="273" customWidth="1"/>
    <col min="30" max="30" width="12.85546875" style="434" hidden="1" customWidth="1"/>
    <col min="31" max="31" width="11.85546875" style="106" customWidth="1"/>
    <col min="32" max="32" width="13.7109375" style="106" customWidth="1"/>
    <col min="33" max="33" width="30.85546875" style="179" customWidth="1"/>
    <col min="34" max="16384" width="11.42578125" style="88"/>
  </cols>
  <sheetData>
    <row r="1" spans="1:33" s="315" customFormat="1" ht="12.75" x14ac:dyDescent="0.2">
      <c r="A1" s="316"/>
      <c r="B1" s="317"/>
      <c r="C1" s="318"/>
      <c r="D1" s="317"/>
      <c r="E1" s="317"/>
      <c r="F1" s="317"/>
      <c r="G1" s="319"/>
      <c r="H1" s="319"/>
      <c r="I1" s="320"/>
      <c r="J1" s="320"/>
      <c r="K1" s="320"/>
      <c r="L1" s="320"/>
      <c r="M1" s="320"/>
      <c r="N1" s="320"/>
      <c r="O1" s="321"/>
      <c r="P1" s="321"/>
      <c r="Q1" s="321"/>
      <c r="R1" s="321"/>
      <c r="S1" s="321"/>
      <c r="T1" s="321"/>
      <c r="U1" s="320"/>
      <c r="V1" s="320"/>
      <c r="W1" s="322"/>
      <c r="X1" s="320"/>
      <c r="Y1" s="320"/>
      <c r="Z1" s="320"/>
      <c r="AA1" s="320"/>
      <c r="AB1" s="320"/>
      <c r="AC1" s="320"/>
      <c r="AD1" s="320"/>
      <c r="AE1" s="320"/>
      <c r="AF1" s="323"/>
      <c r="AG1" s="324"/>
    </row>
    <row r="2" spans="1:33" s="315" customFormat="1" ht="12.75" customHeight="1" x14ac:dyDescent="0.25">
      <c r="A2" s="325"/>
      <c r="B2" s="516" t="str">
        <f>REPT(PRESUPUESTO!A2,1)</f>
        <v>INSTITUTO TECNOLOGICO SUPERIOR DE TAMAZULA DE GORDIANO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  <c r="U2" s="516"/>
      <c r="V2" s="516"/>
      <c r="W2" s="516"/>
      <c r="X2" s="516"/>
      <c r="Y2" s="516"/>
      <c r="Z2" s="516"/>
      <c r="AA2" s="516"/>
      <c r="AB2" s="516"/>
      <c r="AC2" s="516"/>
      <c r="AD2" s="516"/>
      <c r="AE2" s="516"/>
      <c r="AF2" s="517"/>
      <c r="AG2" s="326"/>
    </row>
    <row r="3" spans="1:33" s="315" customFormat="1" ht="12.75" x14ac:dyDescent="0.2">
      <c r="A3" s="325"/>
      <c r="B3" s="518" t="str">
        <f>REPT(PRESUPUESTO!A3,1)</f>
        <v>NOMINA DE LA SEGUNDA QUINCENA DE SEPTIEMBRE DE  2014</v>
      </c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9"/>
      <c r="AG3" s="327"/>
    </row>
    <row r="4" spans="1:33" s="315" customFormat="1" ht="12.75" x14ac:dyDescent="0.2">
      <c r="A4" s="325"/>
      <c r="B4" s="518" t="str">
        <f>CONCENTRADO!B4</f>
        <v>DEL 16 AL 30 DE SEPTIEMBRE DEL 2014</v>
      </c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9"/>
      <c r="AG4" s="327"/>
    </row>
    <row r="5" spans="1:33" s="315" customFormat="1" ht="12.75" x14ac:dyDescent="0.2">
      <c r="A5" s="325"/>
      <c r="B5" s="518" t="s">
        <v>278</v>
      </c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9"/>
      <c r="AG5" s="327"/>
    </row>
    <row r="6" spans="1:33" s="315" customFormat="1" x14ac:dyDescent="0.2">
      <c r="A6" s="328"/>
      <c r="B6" s="329"/>
      <c r="C6" s="330"/>
      <c r="D6" s="329"/>
      <c r="E6" s="329"/>
      <c r="F6" s="329"/>
      <c r="G6" s="331"/>
      <c r="H6" s="331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3"/>
      <c r="X6" s="332"/>
      <c r="Y6" s="332"/>
      <c r="Z6" s="332"/>
      <c r="AA6" s="332"/>
      <c r="AB6" s="332"/>
      <c r="AC6" s="332"/>
      <c r="AD6" s="332"/>
      <c r="AE6" s="332"/>
      <c r="AF6" s="334"/>
      <c r="AG6" s="335"/>
    </row>
    <row r="7" spans="1:33" s="315" customFormat="1" x14ac:dyDescent="0.2">
      <c r="A7" s="336"/>
      <c r="B7" s="337"/>
      <c r="C7" s="338"/>
      <c r="D7" s="336"/>
      <c r="E7" s="336"/>
      <c r="F7" s="336"/>
      <c r="G7" s="339"/>
      <c r="H7" s="339"/>
      <c r="I7" s="520" t="s">
        <v>11</v>
      </c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523" t="s">
        <v>0</v>
      </c>
      <c r="W7" s="524"/>
      <c r="X7" s="524"/>
      <c r="Y7" s="524"/>
      <c r="Z7" s="524"/>
      <c r="AA7" s="524"/>
      <c r="AB7" s="524"/>
      <c r="AC7" s="524"/>
      <c r="AD7" s="524"/>
      <c r="AE7" s="525"/>
      <c r="AF7" s="324" t="s">
        <v>56</v>
      </c>
      <c r="AG7" s="324"/>
    </row>
    <row r="8" spans="1:33" s="315" customFormat="1" ht="27.75" customHeight="1" x14ac:dyDescent="0.2">
      <c r="A8" s="340" t="s">
        <v>139</v>
      </c>
      <c r="B8" s="340" t="s">
        <v>2</v>
      </c>
      <c r="C8" s="341" t="s">
        <v>125</v>
      </c>
      <c r="D8" s="340" t="s">
        <v>122</v>
      </c>
      <c r="E8" s="340" t="s">
        <v>123</v>
      </c>
      <c r="F8" s="340" t="s">
        <v>124</v>
      </c>
      <c r="G8" s="342" t="s">
        <v>88</v>
      </c>
      <c r="H8" s="342" t="s">
        <v>567</v>
      </c>
      <c r="I8" s="335" t="s">
        <v>4</v>
      </c>
      <c r="J8" s="335" t="s">
        <v>12</v>
      </c>
      <c r="K8" s="343" t="s">
        <v>13</v>
      </c>
      <c r="L8" s="526" t="s">
        <v>256</v>
      </c>
      <c r="M8" s="526" t="s">
        <v>494</v>
      </c>
      <c r="N8" s="526" t="s">
        <v>315</v>
      </c>
      <c r="O8" s="335" t="s">
        <v>9</v>
      </c>
      <c r="P8" s="344" t="s">
        <v>257</v>
      </c>
      <c r="Q8" s="526"/>
      <c r="R8" s="526"/>
      <c r="S8" s="526" t="s">
        <v>648</v>
      </c>
      <c r="T8" s="526" t="s">
        <v>632</v>
      </c>
      <c r="U8" s="558" t="s">
        <v>1</v>
      </c>
      <c r="V8" s="558" t="s">
        <v>5</v>
      </c>
      <c r="W8" s="561" t="s">
        <v>6</v>
      </c>
      <c r="X8" s="346"/>
      <c r="Y8" s="526" t="s">
        <v>377</v>
      </c>
      <c r="Z8" s="526" t="s">
        <v>474</v>
      </c>
      <c r="AA8" s="526" t="s">
        <v>378</v>
      </c>
      <c r="AB8" s="526" t="s">
        <v>378</v>
      </c>
      <c r="AC8" s="526" t="s">
        <v>435</v>
      </c>
      <c r="AD8" s="526" t="s">
        <v>633</v>
      </c>
      <c r="AE8" s="335" t="s">
        <v>1</v>
      </c>
      <c r="AF8" s="335" t="s">
        <v>55</v>
      </c>
      <c r="AG8" s="335" t="s">
        <v>222</v>
      </c>
    </row>
    <row r="9" spans="1:33" s="315" customFormat="1" ht="53.25" customHeight="1" thickBot="1" x14ac:dyDescent="0.25">
      <c r="A9" s="347"/>
      <c r="B9" s="347"/>
      <c r="C9" s="348"/>
      <c r="D9" s="347"/>
      <c r="E9" s="347"/>
      <c r="F9" s="347"/>
      <c r="G9" s="349"/>
      <c r="H9" s="422" t="s">
        <v>568</v>
      </c>
      <c r="I9" s="350"/>
      <c r="J9" s="350"/>
      <c r="K9" s="351" t="s">
        <v>14</v>
      </c>
      <c r="L9" s="527"/>
      <c r="M9" s="527"/>
      <c r="N9" s="527"/>
      <c r="O9" s="350" t="s">
        <v>10</v>
      </c>
      <c r="P9" s="351"/>
      <c r="Q9" s="527"/>
      <c r="R9" s="527"/>
      <c r="S9" s="560"/>
      <c r="T9" s="527"/>
      <c r="U9" s="559"/>
      <c r="V9" s="559"/>
      <c r="W9" s="562"/>
      <c r="X9" s="443" t="s">
        <v>258</v>
      </c>
      <c r="Y9" s="527"/>
      <c r="Z9" s="527"/>
      <c r="AA9" s="527" t="s">
        <v>376</v>
      </c>
      <c r="AB9" s="527" t="s">
        <v>376</v>
      </c>
      <c r="AC9" s="527"/>
      <c r="AD9" s="527"/>
      <c r="AE9" s="350"/>
      <c r="AF9" s="350"/>
      <c r="AG9" s="350"/>
    </row>
    <row r="10" spans="1:33" ht="45" customHeight="1" x14ac:dyDescent="0.25">
      <c r="A10" s="392">
        <v>926731059</v>
      </c>
      <c r="B10" s="394" t="str">
        <f>'NOMINA asimilables'!A11</f>
        <v>GONZALEZ VAZQUEZ LUIS GABRIEL</v>
      </c>
      <c r="C10" s="393" t="s">
        <v>133</v>
      </c>
      <c r="D10" s="281" t="s">
        <v>236</v>
      </c>
      <c r="E10" s="280" t="s">
        <v>237</v>
      </c>
      <c r="F10" s="280" t="s">
        <v>224</v>
      </c>
      <c r="G10" s="181">
        <f>'INCIDENCIAS asimilables'!B11</f>
        <v>40</v>
      </c>
      <c r="H10" s="181">
        <f>'INCIDENCIAS asimilables'!F11+'INCIDENCIAS asimilables'!G11</f>
        <v>1</v>
      </c>
      <c r="I10" s="191">
        <f>SUM('BASE GRAVABLE asimilables'!F11)</f>
        <v>6033.625</v>
      </c>
      <c r="J10" s="191">
        <f>SUM('BASE GRAVABLE asimilables'!J11)</f>
        <v>380.78000000000003</v>
      </c>
      <c r="K10" s="191">
        <f>SUM('BASE GRAVABLE asimilables'!P11)</f>
        <v>216.26249999999999</v>
      </c>
      <c r="L10" s="191">
        <f>SUM('BASE GRAVABLE asimilables'!S11)</f>
        <v>0</v>
      </c>
      <c r="M10" s="191">
        <f>'BASE GRAVABLE asimilables'!V11</f>
        <v>0</v>
      </c>
      <c r="N10" s="191">
        <f>'BASE GRAVABLE asimilables'!AC11</f>
        <v>0</v>
      </c>
      <c r="O10" s="191">
        <f>SUM('RETENCION ISR asimilables'!K11:K55)</f>
        <v>0</v>
      </c>
      <c r="P10" s="191">
        <f>'BASE GRAVABLE asimilables'!AB11</f>
        <v>603.36250000000007</v>
      </c>
      <c r="Q10" s="191">
        <f>'BASE GRAVABLE asimilables'!AD11</f>
        <v>0</v>
      </c>
      <c r="R10" s="191">
        <f>'BASE GRAVABLE asimilables'!AH11</f>
        <v>0</v>
      </c>
      <c r="S10" s="191">
        <f>'BASE GRAVABLE asimilables'!AJ11+'BASE GRAVABLE asimilables'!AV11</f>
        <v>0</v>
      </c>
      <c r="T10" s="191">
        <f>'BASE GRAVABLE asimilables'!AI11</f>
        <v>0</v>
      </c>
      <c r="U10" s="232">
        <f>I10+J10+K10+L10+O10+P10+S10+N10+M10+R10+Q10+T10</f>
        <v>7234.03</v>
      </c>
      <c r="V10" s="191">
        <f>'RETENCION ISR asimilables'!J11</f>
        <v>998</v>
      </c>
      <c r="W10" s="193">
        <v>21.13</v>
      </c>
      <c r="X10" s="191">
        <v>560.78</v>
      </c>
      <c r="Y10" s="191">
        <v>1968</v>
      </c>
      <c r="Z10" s="191"/>
      <c r="AA10" s="191"/>
      <c r="AB10" s="191">
        <f>I10*1%</f>
        <v>60.33625</v>
      </c>
      <c r="AC10" s="191"/>
      <c r="AD10" s="191"/>
      <c r="AE10" s="232">
        <f>V10+W10+X10+Y10+AA10+AC10+Z10+AB10+AD10</f>
        <v>3608.2462499999997</v>
      </c>
      <c r="AF10" s="233">
        <f>U10-AE10</f>
        <v>3625.7837500000001</v>
      </c>
      <c r="AG10" s="175"/>
    </row>
    <row r="11" spans="1:33" ht="45" customHeight="1" x14ac:dyDescent="0.25">
      <c r="A11" s="392"/>
      <c r="B11" s="395" t="str">
        <f>'NOMINA asimilables'!A12</f>
        <v>GUDIÑO VENEGAS René</v>
      </c>
      <c r="C11" s="393" t="s">
        <v>133</v>
      </c>
      <c r="D11" s="279" t="s">
        <v>441</v>
      </c>
      <c r="E11" s="280" t="s">
        <v>440</v>
      </c>
      <c r="F11" s="280" t="s">
        <v>424</v>
      </c>
      <c r="G11" s="181">
        <f>'INCIDENCIAS asimilables'!B12</f>
        <v>0</v>
      </c>
      <c r="H11" s="181">
        <f>'INCIDENCIAS asimilables'!F12+'INCIDENCIAS asimilables'!G12</f>
        <v>0</v>
      </c>
      <c r="I11" s="191">
        <f>SUM('BASE GRAVABLE asimilables'!F12)</f>
        <v>0</v>
      </c>
      <c r="J11" s="191">
        <f>SUM('BASE GRAVABLE asimilables'!J12)</f>
        <v>0</v>
      </c>
      <c r="K11" s="191">
        <f>SUM('BASE GRAVABLE asimilables'!P12)</f>
        <v>0</v>
      </c>
      <c r="L11" s="191">
        <f>SUM('BASE GRAVABLE asimilables'!S12)</f>
        <v>0</v>
      </c>
      <c r="M11" s="191">
        <f>'BASE GRAVABLE asimilables'!V12</f>
        <v>0</v>
      </c>
      <c r="N11" s="191">
        <f>'BASE GRAVABLE asimilables'!AC12</f>
        <v>0</v>
      </c>
      <c r="O11" s="191">
        <f>SUM('RETENCION ISR asimilables'!K12:K56)</f>
        <v>0</v>
      </c>
      <c r="P11" s="191">
        <f>'BASE GRAVABLE asimilables'!AB12</f>
        <v>0</v>
      </c>
      <c r="Q11" s="191">
        <f>'BASE GRAVABLE asimilables'!AD12</f>
        <v>0</v>
      </c>
      <c r="R11" s="191">
        <f>'BASE GRAVABLE asimilables'!AH12</f>
        <v>0</v>
      </c>
      <c r="S11" s="191">
        <f>'RETENCION ISR asimilables'!M12</f>
        <v>0</v>
      </c>
      <c r="T11" s="191">
        <f>'BASE GRAVABLE asimilables'!AI12</f>
        <v>0</v>
      </c>
      <c r="U11" s="232">
        <f t="shared" ref="U11:U47" si="0">I11+J11+K11+L11+O11+P11+S11+N11+M11+R11+Q11+T11</f>
        <v>0</v>
      </c>
      <c r="V11" s="191">
        <f>'RETENCION ISR asimilables'!J12</f>
        <v>0</v>
      </c>
      <c r="W11" s="193"/>
      <c r="X11" s="191"/>
      <c r="Y11" s="191"/>
      <c r="Z11" s="191"/>
      <c r="AA11" s="191"/>
      <c r="AB11" s="191">
        <f>I11*1%</f>
        <v>0</v>
      </c>
      <c r="AC11" s="191"/>
      <c r="AD11" s="191"/>
      <c r="AE11" s="232">
        <f t="shared" ref="AE11:AE47" si="1">V11+W11+X11+Y11+AA11+AC11+Z11+AB11+AD11</f>
        <v>0</v>
      </c>
      <c r="AF11" s="233">
        <f t="shared" ref="AF11:AF47" si="2">U11-AE11</f>
        <v>0</v>
      </c>
      <c r="AG11" s="175"/>
    </row>
    <row r="12" spans="1:33" ht="45" customHeight="1" x14ac:dyDescent="0.25">
      <c r="A12" s="392"/>
      <c r="B12" s="395" t="str">
        <f>'NOMINA asimilables'!A13</f>
        <v>Sánchez VIEYRA  MARIA TERESA</v>
      </c>
      <c r="C12" s="393" t="s">
        <v>133</v>
      </c>
      <c r="D12" s="279" t="s">
        <v>464</v>
      </c>
      <c r="E12" s="279" t="s">
        <v>465</v>
      </c>
      <c r="F12" s="280" t="s">
        <v>466</v>
      </c>
      <c r="G12" s="181">
        <f>'INCIDENCIAS asimilables'!B13</f>
        <v>39</v>
      </c>
      <c r="H12" s="181">
        <f>'INCIDENCIAS asimilables'!F13+'INCIDENCIAS asimilables'!G13</f>
        <v>0</v>
      </c>
      <c r="I12" s="191">
        <f>SUM('BASE GRAVABLE asimilables'!F13)</f>
        <v>5957.25</v>
      </c>
      <c r="J12" s="191">
        <f>SUM('BASE GRAVABLE asimilables'!J13)</f>
        <v>375.96000000000004</v>
      </c>
      <c r="K12" s="191">
        <f>SUM('BASE GRAVABLE asimilables'!P13)</f>
        <v>213.52499999999998</v>
      </c>
      <c r="L12" s="191">
        <f>SUM('BASE GRAVABLE asimilables'!S13)</f>
        <v>0</v>
      </c>
      <c r="M12" s="191">
        <f>'BASE GRAVABLE asimilables'!V13</f>
        <v>0</v>
      </c>
      <c r="N12" s="191">
        <f>'BASE GRAVABLE asimilables'!AC13</f>
        <v>434.85</v>
      </c>
      <c r="O12" s="191">
        <f>SUM('RETENCION ISR asimilables'!K13:K57)</f>
        <v>0</v>
      </c>
      <c r="P12" s="191">
        <f>'BASE GRAVABLE asimilables'!AB13</f>
        <v>0</v>
      </c>
      <c r="Q12" s="191">
        <f>'BASE GRAVABLE asimilables'!AD13</f>
        <v>0</v>
      </c>
      <c r="R12" s="191">
        <f>'BASE GRAVABLE asimilables'!AH13</f>
        <v>0</v>
      </c>
      <c r="S12" s="191">
        <f>'RETENCION ISR asimilables'!M13</f>
        <v>0</v>
      </c>
      <c r="T12" s="191">
        <f>'BASE GRAVABLE asimilables'!AI13</f>
        <v>0</v>
      </c>
      <c r="U12" s="232">
        <f t="shared" si="0"/>
        <v>6981.585</v>
      </c>
      <c r="V12" s="191">
        <f>'RETENCION ISR asimilables'!J13</f>
        <v>944.08</v>
      </c>
      <c r="W12" s="193">
        <v>19.75</v>
      </c>
      <c r="X12" s="191"/>
      <c r="Y12" s="191"/>
      <c r="Z12" s="191"/>
      <c r="AA12" s="191"/>
      <c r="AB12" s="191">
        <f>I12*1%</f>
        <v>59.572499999999998</v>
      </c>
      <c r="AC12" s="191"/>
      <c r="AD12" s="191"/>
      <c r="AE12" s="232">
        <f t="shared" si="1"/>
        <v>1023.4025</v>
      </c>
      <c r="AF12" s="233">
        <v>5958.19</v>
      </c>
      <c r="AG12" s="175"/>
    </row>
    <row r="13" spans="1:33" ht="45" customHeight="1" x14ac:dyDescent="0.25">
      <c r="A13" s="392"/>
      <c r="B13" s="395" t="str">
        <f>'NOMINA asimilables'!A14</f>
        <v>CASTAÑEDA MARIN JOSE SALVADOR</v>
      </c>
      <c r="C13" s="393" t="s">
        <v>133</v>
      </c>
      <c r="D13" s="279" t="s">
        <v>538</v>
      </c>
      <c r="E13" s="279" t="s">
        <v>539</v>
      </c>
      <c r="F13" s="280" t="s">
        <v>503</v>
      </c>
      <c r="G13" s="181">
        <f>'INCIDENCIAS asimilables'!B14</f>
        <v>36</v>
      </c>
      <c r="H13" s="181">
        <f>'INCIDENCIAS asimilables'!F14+'INCIDENCIAS asimilables'!G14</f>
        <v>0</v>
      </c>
      <c r="I13" s="191">
        <f>SUM('BASE GRAVABLE asimilables'!F14)</f>
        <v>5728.13</v>
      </c>
      <c r="J13" s="191">
        <f>SUM('BASE GRAVABLE asimilables'!J14)</f>
        <v>361.5</v>
      </c>
      <c r="K13" s="191">
        <f>SUM('BASE GRAVABLE asimilables'!P14)</f>
        <v>205.31</v>
      </c>
      <c r="L13" s="191">
        <f>SUM('BASE GRAVABLE asimilables'!S14)</f>
        <v>0</v>
      </c>
      <c r="M13" s="191">
        <f>'BASE GRAVABLE asimilables'!V14</f>
        <v>0</v>
      </c>
      <c r="N13" s="191">
        <f>'BASE GRAVABLE asimilables'!AC14</f>
        <v>0</v>
      </c>
      <c r="O13" s="191">
        <f>SUM('RETENCION ISR asimilables'!K14:K58)</f>
        <v>0</v>
      </c>
      <c r="P13" s="191">
        <f>'BASE GRAVABLE asimilables'!AB14</f>
        <v>0</v>
      </c>
      <c r="Q13" s="191">
        <f>'BASE GRAVABLE asimilables'!AD14</f>
        <v>0</v>
      </c>
      <c r="R13" s="191">
        <f>'BASE GRAVABLE asimilables'!AH14</f>
        <v>0</v>
      </c>
      <c r="S13" s="191">
        <f>'BASE GRAVABLE asimilables'!AM14</f>
        <v>0</v>
      </c>
      <c r="T13" s="191">
        <f>'BASE GRAVABLE asimilables'!AI14</f>
        <v>0</v>
      </c>
      <c r="U13" s="232">
        <f t="shared" si="0"/>
        <v>6294.9400000000005</v>
      </c>
      <c r="V13" s="191">
        <f>'RETENCION ISR asimilables'!J14</f>
        <v>797.41000000000008</v>
      </c>
      <c r="W13" s="193">
        <v>15.69</v>
      </c>
      <c r="X13" s="191"/>
      <c r="Y13" s="191"/>
      <c r="Z13" s="191"/>
      <c r="AA13" s="191"/>
      <c r="AB13" s="191">
        <f>I13*1%</f>
        <v>57.281300000000002</v>
      </c>
      <c r="AC13" s="191"/>
      <c r="AD13" s="191"/>
      <c r="AE13" s="232">
        <f t="shared" si="1"/>
        <v>870.38130000000012</v>
      </c>
      <c r="AF13" s="233">
        <f t="shared" si="2"/>
        <v>5424.5587000000005</v>
      </c>
      <c r="AG13" s="175"/>
    </row>
    <row r="14" spans="1:33" ht="45" customHeight="1" thickBot="1" x14ac:dyDescent="0.3">
      <c r="A14" s="392"/>
      <c r="B14" s="396" t="str">
        <f>'NOMINA asimilables'!A15</f>
        <v>MARTINEZ  SANDOVAL JUAN CARLOS</v>
      </c>
      <c r="C14" s="393" t="s">
        <v>133</v>
      </c>
      <c r="D14" s="279" t="s">
        <v>540</v>
      </c>
      <c r="E14" s="279" t="s">
        <v>541</v>
      </c>
      <c r="F14" s="280" t="s">
        <v>504</v>
      </c>
      <c r="G14" s="181">
        <f>'INCIDENCIAS asimilables'!B15</f>
        <v>35</v>
      </c>
      <c r="H14" s="181">
        <f>'INCIDENCIAS asimilables'!F15+'INCIDENCIAS asimilables'!G15</f>
        <v>0</v>
      </c>
      <c r="I14" s="191">
        <f>SUM('BASE GRAVABLE asimilables'!F15)</f>
        <v>5346.25</v>
      </c>
      <c r="J14" s="191">
        <f>SUM('BASE GRAVABLE asimilables'!J15)</f>
        <v>337.40000000000003</v>
      </c>
      <c r="K14" s="191">
        <f>SUM('BASE GRAVABLE asimilables'!P15)</f>
        <v>191.625</v>
      </c>
      <c r="L14" s="191">
        <f>SUM('BASE GRAVABLE asimilables'!S15)</f>
        <v>0</v>
      </c>
      <c r="M14" s="191">
        <f>'BASE GRAVABLE asimilables'!V15</f>
        <v>0</v>
      </c>
      <c r="N14" s="191">
        <f>'BASE GRAVABLE asimilables'!AC15</f>
        <v>0</v>
      </c>
      <c r="O14" s="191">
        <f>SUM('RETENCION ISR asimilables'!K15:K59)</f>
        <v>0</v>
      </c>
      <c r="P14" s="191">
        <f>'BASE GRAVABLE asimilables'!AB15</f>
        <v>0</v>
      </c>
      <c r="Q14" s="191">
        <f>'BASE GRAVABLE asimilables'!AD15</f>
        <v>0</v>
      </c>
      <c r="R14" s="191">
        <f>'BASE GRAVABLE asimilables'!AH15</f>
        <v>0</v>
      </c>
      <c r="S14" s="191">
        <f>'RETENCION ISR asimilables'!M15</f>
        <v>0</v>
      </c>
      <c r="T14" s="191">
        <f>'BASE GRAVABLE asimilables'!AI15</f>
        <v>0</v>
      </c>
      <c r="U14" s="232">
        <f t="shared" si="0"/>
        <v>5875.2749999999996</v>
      </c>
      <c r="V14" s="191">
        <f>'RETENCION ISR asimilables'!J15</f>
        <v>707.77</v>
      </c>
      <c r="W14" s="193">
        <v>14.91</v>
      </c>
      <c r="X14" s="191"/>
      <c r="Y14" s="191"/>
      <c r="Z14" s="191"/>
      <c r="AA14" s="191"/>
      <c r="AB14" s="191">
        <f>I14*1%</f>
        <v>53.462499999999999</v>
      </c>
      <c r="AC14" s="191"/>
      <c r="AD14" s="191"/>
      <c r="AE14" s="232">
        <f t="shared" si="1"/>
        <v>776.14249999999993</v>
      </c>
      <c r="AF14" s="233">
        <v>5099.1400000000003</v>
      </c>
      <c r="AG14" s="175"/>
    </row>
    <row r="15" spans="1:33" ht="45" customHeight="1" x14ac:dyDescent="0.25">
      <c r="A15" s="392">
        <v>926731087</v>
      </c>
      <c r="B15" s="398" t="str">
        <f>'NOMINA asimilables'!A16</f>
        <v>REYES ARELLANO MARIA GLORIA</v>
      </c>
      <c r="C15" s="393" t="s">
        <v>133</v>
      </c>
      <c r="D15" s="280" t="s">
        <v>380</v>
      </c>
      <c r="E15" s="280" t="s">
        <v>360</v>
      </c>
      <c r="F15" s="280" t="s">
        <v>268</v>
      </c>
      <c r="G15" s="181">
        <f>'INCIDENCIAS asimilables'!B16</f>
        <v>17</v>
      </c>
      <c r="H15" s="181">
        <f>'INCIDENCIAS asimilables'!F16+'INCIDENCIAS asimilables'!G16</f>
        <v>4</v>
      </c>
      <c r="I15" s="191">
        <f>SUM('BASE GRAVABLE asimilables'!F16)</f>
        <v>2291.25</v>
      </c>
      <c r="J15" s="191">
        <f>SUM('BASE GRAVABLE asimilables'!J16)</f>
        <v>144.6</v>
      </c>
      <c r="K15" s="191">
        <f>SUM('BASE GRAVABLE asimilables'!P16)</f>
        <v>82.124999999999986</v>
      </c>
      <c r="L15" s="191">
        <f>SUM('BASE GRAVABLE asimilables'!S16)</f>
        <v>0</v>
      </c>
      <c r="M15" s="191">
        <f>'BASE GRAVABLE asimilables'!V16</f>
        <v>0</v>
      </c>
      <c r="N15" s="191">
        <f>'BASE GRAVABLE asimilables'!AC16</f>
        <v>0</v>
      </c>
      <c r="O15" s="191">
        <f>SUM('RETENCION ISR asimilables'!K54:K73)</f>
        <v>0</v>
      </c>
      <c r="P15" s="191">
        <f>'BASE GRAVABLE asimilables'!AB16</f>
        <v>0</v>
      </c>
      <c r="Q15" s="191">
        <f>'BASE GRAVABLE asimilables'!AD16</f>
        <v>0</v>
      </c>
      <c r="R15" s="191">
        <f>'BASE GRAVABLE asimilables'!AH16</f>
        <v>0</v>
      </c>
      <c r="S15" s="191">
        <f>'RETENCION ISR asimilables'!M16</f>
        <v>0</v>
      </c>
      <c r="T15" s="191">
        <f>'BASE GRAVABLE asimilables'!AI16</f>
        <v>0</v>
      </c>
      <c r="U15" s="232">
        <f t="shared" si="0"/>
        <v>2517.9749999999999</v>
      </c>
      <c r="V15" s="191">
        <f>'RETENCION ISR asimilables'!J16</f>
        <v>169.87</v>
      </c>
      <c r="W15" s="193">
        <v>1.01</v>
      </c>
      <c r="X15" s="191">
        <v>238.33</v>
      </c>
      <c r="Y15" s="191">
        <v>938</v>
      </c>
      <c r="Z15" s="191"/>
      <c r="AA15" s="191">
        <f t="shared" ref="AA15:AA22" si="3">I15*1%</f>
        <v>22.912500000000001</v>
      </c>
      <c r="AB15" s="191"/>
      <c r="AC15" s="191"/>
      <c r="AD15" s="191"/>
      <c r="AE15" s="232">
        <f t="shared" si="1"/>
        <v>1370.1224999999999</v>
      </c>
      <c r="AF15" s="233">
        <v>1147.8599999999999</v>
      </c>
      <c r="AG15" s="175"/>
    </row>
    <row r="16" spans="1:33" ht="45" customHeight="1" x14ac:dyDescent="0.25">
      <c r="A16" s="392">
        <v>926731092</v>
      </c>
      <c r="B16" s="399" t="str">
        <f>'NOMINA asimilables'!A17</f>
        <v>ARELLANO SANTIAGO ARMIDA</v>
      </c>
      <c r="C16" s="393" t="s">
        <v>133</v>
      </c>
      <c r="D16" s="279" t="s">
        <v>382</v>
      </c>
      <c r="E16" s="280" t="s">
        <v>412</v>
      </c>
      <c r="F16" s="280" t="s">
        <v>281</v>
      </c>
      <c r="G16" s="181">
        <f>'INCIDENCIAS asimilables'!B17</f>
        <v>37</v>
      </c>
      <c r="H16" s="181">
        <f>'INCIDENCIAS asimilables'!F17+'INCIDENCIAS asimilables'!G17</f>
        <v>0</v>
      </c>
      <c r="I16" s="191">
        <f>SUM('BASE GRAVABLE asimilables'!F17)</f>
        <v>5651.75</v>
      </c>
      <c r="J16" s="191">
        <f>SUM('BASE GRAVABLE asimilables'!J17)</f>
        <v>356.68</v>
      </c>
      <c r="K16" s="191">
        <f>SUM('BASE GRAVABLE asimilables'!P17)</f>
        <v>202.57499999999999</v>
      </c>
      <c r="L16" s="191">
        <f>SUM('BASE GRAVABLE asimilables'!S17)</f>
        <v>0</v>
      </c>
      <c r="M16" s="191">
        <f>'BASE GRAVABLE asimilables'!V17</f>
        <v>0</v>
      </c>
      <c r="N16" s="191">
        <f>'BASE GRAVABLE asimilables'!AC17</f>
        <v>412.55</v>
      </c>
      <c r="O16" s="191">
        <f>SUM('RETENCION ISR asimilables'!K56:K75)</f>
        <v>0</v>
      </c>
      <c r="P16" s="191">
        <f>'BASE GRAVABLE asimilables'!AB17</f>
        <v>0</v>
      </c>
      <c r="Q16" s="191">
        <f>'BASE GRAVABLE asimilables'!AD17</f>
        <v>0</v>
      </c>
      <c r="R16" s="191">
        <f>'BASE GRAVABLE asimilables'!AH17</f>
        <v>0</v>
      </c>
      <c r="S16" s="191">
        <f>'RETENCION ISR asimilables'!M17</f>
        <v>0</v>
      </c>
      <c r="T16" s="191">
        <f>'BASE GRAVABLE asimilables'!AI17</f>
        <v>0</v>
      </c>
      <c r="U16" s="232">
        <f t="shared" si="0"/>
        <v>6623.5550000000003</v>
      </c>
      <c r="V16" s="191">
        <f>'RETENCION ISR asimilables'!J17</f>
        <v>867.6</v>
      </c>
      <c r="W16" s="193">
        <v>18.12</v>
      </c>
      <c r="X16" s="191">
        <v>518.73</v>
      </c>
      <c r="Y16" s="191">
        <v>2349.11</v>
      </c>
      <c r="Z16" s="191">
        <v>113.29</v>
      </c>
      <c r="AA16" s="191">
        <f t="shared" si="3"/>
        <v>56.517499999999998</v>
      </c>
      <c r="AB16" s="191"/>
      <c r="AC16" s="191"/>
      <c r="AD16" s="191"/>
      <c r="AE16" s="232">
        <f t="shared" si="1"/>
        <v>3923.3675000000003</v>
      </c>
      <c r="AF16" s="233">
        <f t="shared" si="2"/>
        <v>2700.1875</v>
      </c>
      <c r="AG16" s="175"/>
    </row>
    <row r="17" spans="1:33" ht="45" customHeight="1" x14ac:dyDescent="0.25">
      <c r="A17" s="392"/>
      <c r="B17" s="399" t="str">
        <f>'NOMINA asimilables'!A18</f>
        <v>RAMOS MARTINEZ HILDA</v>
      </c>
      <c r="C17" s="393" t="s">
        <v>133</v>
      </c>
      <c r="D17" s="279" t="s">
        <v>542</v>
      </c>
      <c r="E17" s="279" t="s">
        <v>543</v>
      </c>
      <c r="F17" s="280" t="s">
        <v>501</v>
      </c>
      <c r="G17" s="181">
        <f>'INCIDENCIAS asimilables'!B18</f>
        <v>16</v>
      </c>
      <c r="H17" s="181">
        <f>'INCIDENCIAS asimilables'!F18+'INCIDENCIAS asimilables'!G18</f>
        <v>0</v>
      </c>
      <c r="I17" s="191">
        <f>SUM('BASE GRAVABLE asimilables'!F18)</f>
        <v>2444</v>
      </c>
      <c r="J17" s="191">
        <f>SUM('BASE GRAVABLE asimilables'!J18)</f>
        <v>154.24</v>
      </c>
      <c r="K17" s="191">
        <f>SUM('BASE GRAVABLE asimilables'!P18)</f>
        <v>87.6</v>
      </c>
      <c r="L17" s="191">
        <f>SUM('BASE GRAVABLE asimilables'!S18)</f>
        <v>0</v>
      </c>
      <c r="M17" s="191">
        <f>'BASE GRAVABLE asimilables'!V18</f>
        <v>0</v>
      </c>
      <c r="N17" s="191">
        <f>'BASE GRAVABLE asimilables'!AC18</f>
        <v>0</v>
      </c>
      <c r="O17" s="191">
        <f>SUM('RETENCION ISR asimilables'!K57:K76)</f>
        <v>0</v>
      </c>
      <c r="P17" s="191">
        <f>'BASE GRAVABLE asimilables'!AB18</f>
        <v>0</v>
      </c>
      <c r="Q17" s="191">
        <f>'BASE GRAVABLE asimilables'!AD18</f>
        <v>0</v>
      </c>
      <c r="R17" s="191">
        <f>'BASE GRAVABLE asimilables'!AH18</f>
        <v>0</v>
      </c>
      <c r="S17" s="191">
        <f>'RETENCION ISR asimilables'!M18</f>
        <v>0</v>
      </c>
      <c r="T17" s="191">
        <f>'BASE GRAVABLE asimilables'!AI18</f>
        <v>0</v>
      </c>
      <c r="U17" s="232">
        <f t="shared" si="0"/>
        <v>2685.8399999999997</v>
      </c>
      <c r="V17" s="191">
        <f>'RETENCION ISR asimilables'!J18</f>
        <v>188.14</v>
      </c>
      <c r="W17" s="193">
        <v>10.65</v>
      </c>
      <c r="X17" s="191"/>
      <c r="Y17" s="191"/>
      <c r="Z17" s="191"/>
      <c r="AA17" s="191"/>
      <c r="AB17" s="191">
        <f>I17*1%</f>
        <v>24.44</v>
      </c>
      <c r="AC17" s="191"/>
      <c r="AD17" s="191"/>
      <c r="AE17" s="232">
        <f t="shared" si="1"/>
        <v>223.23</v>
      </c>
      <c r="AF17" s="233">
        <f t="shared" si="2"/>
        <v>2462.6099999999997</v>
      </c>
      <c r="AG17" s="175"/>
    </row>
    <row r="18" spans="1:33" ht="45" customHeight="1" x14ac:dyDescent="0.25">
      <c r="A18" s="392"/>
      <c r="B18" s="399" t="str">
        <f>'NOMINA asimilables'!A19</f>
        <v>RUIZ FARIAS ROSA ANGELA</v>
      </c>
      <c r="C18" s="393" t="s">
        <v>133</v>
      </c>
      <c r="D18" s="279" t="s">
        <v>544</v>
      </c>
      <c r="E18" s="279" t="s">
        <v>545</v>
      </c>
      <c r="F18" s="280" t="s">
        <v>512</v>
      </c>
      <c r="G18" s="181">
        <f>'INCIDENCIAS asimilables'!B19</f>
        <v>29</v>
      </c>
      <c r="H18" s="181">
        <f>'INCIDENCIAS asimilables'!F19+'INCIDENCIAS asimilables'!G19</f>
        <v>0</v>
      </c>
      <c r="I18" s="191">
        <f>SUM('BASE GRAVABLE asimilables'!F19)</f>
        <v>4429.75</v>
      </c>
      <c r="J18" s="191">
        <f>SUM('BASE GRAVABLE asimilables'!J19)</f>
        <v>279.56</v>
      </c>
      <c r="K18" s="191">
        <f>SUM('BASE GRAVABLE asimilables'!P19)</f>
        <v>158.77499999999998</v>
      </c>
      <c r="L18" s="191">
        <f>SUM('BASE GRAVABLE asimilables'!S19)</f>
        <v>0</v>
      </c>
      <c r="M18" s="191">
        <f>'BASE GRAVABLE asimilables'!V19</f>
        <v>0</v>
      </c>
      <c r="N18" s="191">
        <f>'BASE GRAVABLE asimilables'!AC19</f>
        <v>0</v>
      </c>
      <c r="O18" s="191">
        <f>SUM('RETENCION ISR asimilables'!K58:K77)</f>
        <v>0</v>
      </c>
      <c r="P18" s="191">
        <f>'BASE GRAVABLE asimilables'!AB19</f>
        <v>0</v>
      </c>
      <c r="Q18" s="191">
        <f>'BASE GRAVABLE asimilables'!AD19</f>
        <v>0</v>
      </c>
      <c r="R18" s="191">
        <f>'BASE GRAVABLE asimilables'!AH19</f>
        <v>0</v>
      </c>
      <c r="S18" s="191">
        <f>'RETENCION ISR asimilables'!M19</f>
        <v>0</v>
      </c>
      <c r="T18" s="191">
        <f>'BASE GRAVABLE asimilables'!AI19</f>
        <v>0</v>
      </c>
      <c r="U18" s="232">
        <f t="shared" si="0"/>
        <v>4868.085</v>
      </c>
      <c r="V18" s="191">
        <f>'RETENCION ISR asimilables'!J19</f>
        <v>499.87</v>
      </c>
      <c r="W18" s="193">
        <v>10.29</v>
      </c>
      <c r="X18" s="191"/>
      <c r="Y18" s="191"/>
      <c r="Z18" s="191"/>
      <c r="AA18" s="191"/>
      <c r="AB18" s="191">
        <f>I18*1%</f>
        <v>44.297499999999999</v>
      </c>
      <c r="AC18" s="191"/>
      <c r="AD18" s="191"/>
      <c r="AE18" s="232">
        <f t="shared" si="1"/>
        <v>554.45749999999998</v>
      </c>
      <c r="AF18" s="233">
        <f t="shared" si="2"/>
        <v>4313.6275000000005</v>
      </c>
      <c r="AG18" s="175"/>
    </row>
    <row r="19" spans="1:33" ht="45" customHeight="1" x14ac:dyDescent="0.25">
      <c r="A19" s="392"/>
      <c r="B19" s="399" t="str">
        <f>'NOMINA asimilables'!A20</f>
        <v>VILLALVAZO MAGALLON ROSA ESTELA</v>
      </c>
      <c r="C19" s="393" t="s">
        <v>133</v>
      </c>
      <c r="D19" s="279" t="s">
        <v>546</v>
      </c>
      <c r="E19" s="279" t="s">
        <v>547</v>
      </c>
      <c r="F19" s="280" t="s">
        <v>511</v>
      </c>
      <c r="G19" s="181">
        <f>'INCIDENCIAS asimilables'!B20</f>
        <v>33</v>
      </c>
      <c r="H19" s="181">
        <f>'INCIDENCIAS asimilables'!F20+'INCIDENCIAS asimilables'!G20</f>
        <v>0</v>
      </c>
      <c r="I19" s="191">
        <f>SUM('BASE GRAVABLE asimilables'!F20)</f>
        <v>5040.75</v>
      </c>
      <c r="J19" s="191">
        <f>SUM('BASE GRAVABLE asimilables'!J20)</f>
        <v>318.12</v>
      </c>
      <c r="K19" s="191">
        <f>SUM('BASE GRAVABLE asimilables'!P20)</f>
        <v>180.67499999999998</v>
      </c>
      <c r="L19" s="191">
        <f>SUM('BASE GRAVABLE asimilables'!S20)</f>
        <v>0</v>
      </c>
      <c r="M19" s="191">
        <f>'BASE GRAVABLE asimilables'!V20</f>
        <v>0</v>
      </c>
      <c r="N19" s="191">
        <f>'BASE GRAVABLE asimilables'!AC20</f>
        <v>0</v>
      </c>
      <c r="O19" s="191">
        <f>SUM('RETENCION ISR asimilables'!K59:K78)</f>
        <v>0</v>
      </c>
      <c r="P19" s="191">
        <f>'BASE GRAVABLE asimilables'!AB20</f>
        <v>0</v>
      </c>
      <c r="Q19" s="191">
        <f>'BASE GRAVABLE asimilables'!AD20</f>
        <v>0</v>
      </c>
      <c r="R19" s="191">
        <f>'BASE GRAVABLE asimilables'!AH20</f>
        <v>0</v>
      </c>
      <c r="S19" s="191">
        <f>'RETENCION ISR asimilables'!M20</f>
        <v>0</v>
      </c>
      <c r="T19" s="191">
        <f>'BASE GRAVABLE asimilables'!AI20</f>
        <v>0</v>
      </c>
      <c r="U19" s="232">
        <f t="shared" si="0"/>
        <v>5539.5450000000001</v>
      </c>
      <c r="V19" s="191">
        <f>'RETENCION ISR asimilables'!J20</f>
        <v>636.06000000000006</v>
      </c>
      <c r="W19" s="193">
        <v>13.37</v>
      </c>
      <c r="X19" s="191"/>
      <c r="Y19" s="191"/>
      <c r="Z19" s="191"/>
      <c r="AA19" s="191"/>
      <c r="AB19" s="191">
        <f>I19*1%</f>
        <v>50.407499999999999</v>
      </c>
      <c r="AC19" s="191"/>
      <c r="AD19" s="191"/>
      <c r="AE19" s="232">
        <f t="shared" si="1"/>
        <v>699.83750000000009</v>
      </c>
      <c r="AF19" s="233">
        <f t="shared" si="2"/>
        <v>4839.7075000000004</v>
      </c>
      <c r="AG19" s="175"/>
    </row>
    <row r="20" spans="1:33" ht="45" customHeight="1" x14ac:dyDescent="0.25">
      <c r="A20" s="392"/>
      <c r="B20" s="445" t="str">
        <f>'NOMINA asimilables'!A21</f>
        <v>RUBIO MONTANTE ISRAEL</v>
      </c>
      <c r="C20" s="393" t="s">
        <v>133</v>
      </c>
      <c r="D20" s="279" t="s">
        <v>467</v>
      </c>
      <c r="E20" s="279" t="s">
        <v>468</v>
      </c>
      <c r="F20" s="280" t="s">
        <v>292</v>
      </c>
      <c r="G20" s="181">
        <f>'INCIDENCIAS asimilables'!B21</f>
        <v>38</v>
      </c>
      <c r="H20" s="181">
        <f>'INCIDENCIAS asimilables'!F21+'INCIDENCIAS asimilables'!G21</f>
        <v>2</v>
      </c>
      <c r="I20" s="191">
        <f>SUM('BASE GRAVABLE asimilables'!F21)</f>
        <v>5651.75</v>
      </c>
      <c r="J20" s="191">
        <f>SUM('BASE GRAVABLE asimilables'!J21)</f>
        <v>356.68000000000006</v>
      </c>
      <c r="K20" s="191">
        <f>SUM('BASE GRAVABLE asimilables'!P21)</f>
        <v>202.57499999999999</v>
      </c>
      <c r="L20" s="191">
        <f>SUM('BASE GRAVABLE asimilables'!S21)</f>
        <v>0</v>
      </c>
      <c r="M20" s="191">
        <f>'BASE GRAVABLE asimilables'!V21</f>
        <v>0</v>
      </c>
      <c r="N20" s="191">
        <f>'BASE GRAVABLE asimilables'!AC21</f>
        <v>0</v>
      </c>
      <c r="O20" s="191">
        <f>SUM('RETENCION ISR asimilables'!K60:K79)</f>
        <v>0</v>
      </c>
      <c r="P20" s="191">
        <f>'BASE GRAVABLE asimilables'!AB21</f>
        <v>0</v>
      </c>
      <c r="Q20" s="191">
        <f>'BASE GRAVABLE asimilables'!AD21</f>
        <v>0</v>
      </c>
      <c r="R20" s="191">
        <f>'BASE GRAVABLE asimilables'!AH21</f>
        <v>0</v>
      </c>
      <c r="S20" s="191">
        <f>'RETENCION ISR asimilables'!M21</f>
        <v>0</v>
      </c>
      <c r="T20" s="191">
        <f>'BASE GRAVABLE asimilables'!AI21</f>
        <v>0</v>
      </c>
      <c r="U20" s="232">
        <f t="shared" si="0"/>
        <v>6211.0050000000001</v>
      </c>
      <c r="V20" s="191">
        <f>'RETENCION ISR asimilables'!J21</f>
        <v>779.48</v>
      </c>
      <c r="W20" s="193">
        <v>17.23</v>
      </c>
      <c r="X20" s="191">
        <v>532.75</v>
      </c>
      <c r="Y20" s="191">
        <v>1185.9100000000001</v>
      </c>
      <c r="Z20" s="191"/>
      <c r="AA20" s="191">
        <f t="shared" si="3"/>
        <v>56.517499999999998</v>
      </c>
      <c r="AB20" s="191"/>
      <c r="AC20" s="191"/>
      <c r="AD20" s="191"/>
      <c r="AE20" s="232">
        <f t="shared" si="1"/>
        <v>2571.8874999999998</v>
      </c>
      <c r="AF20" s="233">
        <f t="shared" si="2"/>
        <v>3639.1175000000003</v>
      </c>
      <c r="AG20" s="175"/>
    </row>
    <row r="21" spans="1:33" ht="45" customHeight="1" thickBot="1" x14ac:dyDescent="0.3">
      <c r="A21" s="392">
        <v>926731073</v>
      </c>
      <c r="B21" s="446" t="str">
        <f>'NOMINA asimilables'!A22</f>
        <v>SANDOVAL PEREZ KARINA</v>
      </c>
      <c r="C21" s="397" t="s">
        <v>219</v>
      </c>
      <c r="D21" s="281" t="s">
        <v>228</v>
      </c>
      <c r="E21" s="280" t="s">
        <v>240</v>
      </c>
      <c r="F21" s="280" t="s">
        <v>225</v>
      </c>
      <c r="G21" s="181">
        <f>'INCIDENCIAS asimilables'!B22</f>
        <v>26</v>
      </c>
      <c r="H21" s="181">
        <f>'INCIDENCIAS asimilables'!F22+'INCIDENCIAS asimilables'!G22</f>
        <v>1</v>
      </c>
      <c r="I21" s="191">
        <f>SUM('BASE GRAVABLE asimilables'!F22)</f>
        <v>4440.8250000000007</v>
      </c>
      <c r="J21" s="191">
        <f>SUM('BASE GRAVABLE asimilables'!J22)</f>
        <v>245.82000000000002</v>
      </c>
      <c r="K21" s="191">
        <f>SUM('BASE GRAVABLE asimilables'!P22)</f>
        <v>152.36249999999998</v>
      </c>
      <c r="L21" s="191">
        <f>SUM('BASE GRAVABLE asimilables'!S22)</f>
        <v>0</v>
      </c>
      <c r="M21" s="191">
        <f>'BASE GRAVABLE asimilables'!V22</f>
        <v>0</v>
      </c>
      <c r="N21" s="191">
        <f>'BASE GRAVABLE asimilables'!AC22</f>
        <v>0</v>
      </c>
      <c r="O21" s="191">
        <f>SUM('RETENCION ISR asimilables'!K61:K80)</f>
        <v>0</v>
      </c>
      <c r="P21" s="191">
        <f>'BASE GRAVABLE asimilables'!AB22</f>
        <v>88.816500000000019</v>
      </c>
      <c r="Q21" s="191">
        <f>'BASE GRAVABLE asimilables'!AD22</f>
        <v>0</v>
      </c>
      <c r="R21" s="191">
        <f>'BASE GRAVABLE asimilables'!AH22</f>
        <v>0</v>
      </c>
      <c r="S21" s="191">
        <f>'RETENCION ISR asimilables'!M22</f>
        <v>0</v>
      </c>
      <c r="T21" s="191">
        <f>'BASE GRAVABLE asimilables'!AI22</f>
        <v>0</v>
      </c>
      <c r="U21" s="232">
        <v>4927.83</v>
      </c>
      <c r="V21" s="191">
        <f>'RETENCION ISR asimilables'!J22</f>
        <v>510.57</v>
      </c>
      <c r="W21" s="193">
        <v>10.95</v>
      </c>
      <c r="X21" s="191">
        <v>415.58</v>
      </c>
      <c r="Y21" s="191"/>
      <c r="Z21" s="191"/>
      <c r="AA21" s="191"/>
      <c r="AB21" s="191">
        <f>I21*1%</f>
        <v>44.40825000000001</v>
      </c>
      <c r="AC21" s="191"/>
      <c r="AD21" s="191"/>
      <c r="AE21" s="232">
        <f t="shared" si="1"/>
        <v>981.50824999999986</v>
      </c>
      <c r="AF21" s="233">
        <f t="shared" si="2"/>
        <v>3946.3217500000001</v>
      </c>
      <c r="AG21" s="175"/>
    </row>
    <row r="22" spans="1:33" ht="45" customHeight="1" x14ac:dyDescent="0.25">
      <c r="A22" s="392">
        <v>926731093</v>
      </c>
      <c r="B22" s="447" t="str">
        <f>'NOMINA asimilables'!A23</f>
        <v>VÁZQUEZ  RUIZ KARLA MARISOL</v>
      </c>
      <c r="C22" s="393" t="s">
        <v>133</v>
      </c>
      <c r="D22" s="280" t="s">
        <v>372</v>
      </c>
      <c r="E22" s="280" t="s">
        <v>362</v>
      </c>
      <c r="F22" s="280" t="s">
        <v>282</v>
      </c>
      <c r="G22" s="181">
        <f>'INCIDENCIAS asimilables'!B23</f>
        <v>40</v>
      </c>
      <c r="H22" s="181">
        <f>'INCIDENCIAS asimilables'!F23+'INCIDENCIAS asimilables'!G23</f>
        <v>0</v>
      </c>
      <c r="I22" s="191">
        <f>SUM('BASE GRAVABLE asimilables'!F23)</f>
        <v>6110</v>
      </c>
      <c r="J22" s="191">
        <f>SUM('BASE GRAVABLE asimilables'!J23)</f>
        <v>385.6</v>
      </c>
      <c r="K22" s="191">
        <f>SUM('BASE GRAVABLE asimilables'!P23)</f>
        <v>219</v>
      </c>
      <c r="L22" s="191">
        <f>SUM('BASE GRAVABLE asimilables'!S23)</f>
        <v>0</v>
      </c>
      <c r="M22" s="191">
        <f>'BASE GRAVABLE asimilables'!V23</f>
        <v>0</v>
      </c>
      <c r="N22" s="191">
        <f>'BASE GRAVABLE asimilables'!AC23</f>
        <v>446</v>
      </c>
      <c r="O22" s="191">
        <f>SUM('RETENCION ISR asimilables'!K57:K76)</f>
        <v>0</v>
      </c>
      <c r="P22" s="191">
        <f>'BASE GRAVABLE asimilables'!AB23</f>
        <v>0</v>
      </c>
      <c r="Q22" s="191">
        <f>'BASE GRAVABLE asimilables'!AD23</f>
        <v>0</v>
      </c>
      <c r="R22" s="191">
        <f>'BASE GRAVABLE asimilables'!AH23</f>
        <v>0</v>
      </c>
      <c r="S22" s="191">
        <f>'RETENCION ISR asimilables'!M23</f>
        <v>0</v>
      </c>
      <c r="T22" s="191">
        <f>'BASE GRAVABLE asimilables'!AI23</f>
        <v>0</v>
      </c>
      <c r="U22" s="232">
        <f t="shared" si="0"/>
        <v>7160.6</v>
      </c>
      <c r="V22" s="191">
        <f>'RETENCION ISR asimilables'!J23</f>
        <v>982.31000000000006</v>
      </c>
      <c r="W22" s="193">
        <v>20.57</v>
      </c>
      <c r="X22" s="191">
        <v>560.78</v>
      </c>
      <c r="Y22" s="191">
        <v>2952</v>
      </c>
      <c r="Z22" s="191"/>
      <c r="AA22" s="191">
        <f t="shared" si="3"/>
        <v>61.1</v>
      </c>
      <c r="AB22" s="191"/>
      <c r="AC22" s="191"/>
      <c r="AD22" s="191"/>
      <c r="AE22" s="232">
        <f t="shared" si="1"/>
        <v>4576.76</v>
      </c>
      <c r="AF22" s="233">
        <f t="shared" si="2"/>
        <v>2583.84</v>
      </c>
      <c r="AG22" s="175"/>
    </row>
    <row r="23" spans="1:33" ht="45" customHeight="1" x14ac:dyDescent="0.25">
      <c r="A23" s="392"/>
      <c r="B23" s="448" t="str">
        <f>'NOMINA asimilables'!A24</f>
        <v>RODRIGUEZ MENDOZA RAMIRO</v>
      </c>
      <c r="C23" s="393" t="s">
        <v>133</v>
      </c>
      <c r="D23" s="279" t="s">
        <v>384</v>
      </c>
      <c r="E23" s="280" t="s">
        <v>365</v>
      </c>
      <c r="F23" s="280" t="s">
        <v>287</v>
      </c>
      <c r="G23" s="181">
        <f>'INCIDENCIAS asimilables'!B24</f>
        <v>32</v>
      </c>
      <c r="H23" s="181">
        <f>'INCIDENCIAS asimilables'!F24+'INCIDENCIAS asimilables'!G24</f>
        <v>0</v>
      </c>
      <c r="I23" s="191">
        <f>SUM('BASE GRAVABLE asimilables'!F24)</f>
        <v>4888</v>
      </c>
      <c r="J23" s="191">
        <f>SUM('BASE GRAVABLE asimilables'!J24)</f>
        <v>308.48</v>
      </c>
      <c r="K23" s="191">
        <f>SUM('BASE GRAVABLE asimilables'!P24)</f>
        <v>175.2</v>
      </c>
      <c r="L23" s="191">
        <f>SUM('BASE GRAVABLE asimilables'!S24)</f>
        <v>0</v>
      </c>
      <c r="M23" s="191">
        <f>'BASE GRAVABLE asimilables'!V24</f>
        <v>0</v>
      </c>
      <c r="N23" s="191">
        <f>'BASE GRAVABLE asimilables'!AC24</f>
        <v>0</v>
      </c>
      <c r="O23" s="191">
        <f>SUM('RETENCION ISR asimilables'!K62:K81)</f>
        <v>0</v>
      </c>
      <c r="P23" s="191">
        <f>'BASE GRAVABLE asimilables'!AB24</f>
        <v>0</v>
      </c>
      <c r="Q23" s="191">
        <f>'BASE GRAVABLE asimilables'!AD24</f>
        <v>0</v>
      </c>
      <c r="R23" s="191">
        <f>'BASE GRAVABLE asimilables'!AH24</f>
        <v>0</v>
      </c>
      <c r="S23" s="191">
        <f>'RETENCION ISR asimilables'!M24</f>
        <v>0</v>
      </c>
      <c r="T23" s="191">
        <f>'BASE GRAVABLE asimilables'!AI24</f>
        <v>0</v>
      </c>
      <c r="U23" s="232">
        <f t="shared" si="0"/>
        <v>5371.6799999999994</v>
      </c>
      <c r="V23" s="191">
        <f>'RETENCION ISR asimilables'!J24</f>
        <v>600.20000000000005</v>
      </c>
      <c r="W23" s="193">
        <v>12.61</v>
      </c>
      <c r="X23" s="191">
        <v>448.63</v>
      </c>
      <c r="Y23" s="191">
        <v>255</v>
      </c>
      <c r="Z23" s="191"/>
      <c r="AA23" s="191"/>
      <c r="AB23" s="191">
        <f>I23*1%</f>
        <v>48.88</v>
      </c>
      <c r="AC23" s="191"/>
      <c r="AD23" s="191"/>
      <c r="AE23" s="232">
        <f t="shared" si="1"/>
        <v>1365.3200000000002</v>
      </c>
      <c r="AF23" s="233">
        <f t="shared" si="2"/>
        <v>4006.3599999999992</v>
      </c>
      <c r="AG23" s="175"/>
    </row>
    <row r="24" spans="1:33" ht="45" customHeight="1" x14ac:dyDescent="0.25">
      <c r="A24" s="392"/>
      <c r="B24" s="448" t="str">
        <f>'NOMINA asimilables'!A25</f>
        <v>SALAZAR AGUILAR BERNARDO GUSTAVO</v>
      </c>
      <c r="C24" s="393" t="s">
        <v>133</v>
      </c>
      <c r="D24" s="279" t="s">
        <v>446</v>
      </c>
      <c r="E24" s="279" t="s">
        <v>447</v>
      </c>
      <c r="F24" s="280" t="s">
        <v>448</v>
      </c>
      <c r="G24" s="181">
        <f>'INCIDENCIAS asimilables'!B25</f>
        <v>40</v>
      </c>
      <c r="H24" s="181">
        <f>'INCIDENCIAS asimilables'!F25+'INCIDENCIAS asimilables'!G25</f>
        <v>0</v>
      </c>
      <c r="I24" s="191">
        <f>SUM('BASE GRAVABLE asimilables'!F25)</f>
        <v>6110</v>
      </c>
      <c r="J24" s="191">
        <f>SUM('BASE GRAVABLE asimilables'!J25)</f>
        <v>385.6</v>
      </c>
      <c r="K24" s="191">
        <f>SUM('BASE GRAVABLE asimilables'!P25)</f>
        <v>219</v>
      </c>
      <c r="L24" s="191">
        <f>SUM('BASE GRAVABLE asimilables'!S25)</f>
        <v>0</v>
      </c>
      <c r="M24" s="191">
        <f>'BASE GRAVABLE asimilables'!V25</f>
        <v>0</v>
      </c>
      <c r="N24" s="191">
        <f>'BASE GRAVABLE asimilables'!AC25</f>
        <v>0</v>
      </c>
      <c r="O24" s="191">
        <f>SUM('RETENCION ISR asimilables'!K72:K91)</f>
        <v>0</v>
      </c>
      <c r="P24" s="191">
        <f>'BASE GRAVABLE asimilables'!AB25</f>
        <v>0</v>
      </c>
      <c r="Q24" s="191">
        <f>'BASE GRAVABLE asimilables'!AD25</f>
        <v>0</v>
      </c>
      <c r="R24" s="191">
        <f>'BASE GRAVABLE asimilables'!AH25</f>
        <v>0</v>
      </c>
      <c r="S24" s="191">
        <f>'RETENCION ISR asimilables'!M25</f>
        <v>0</v>
      </c>
      <c r="T24" s="191">
        <f>'BASE GRAVABLE asimilables'!AI25</f>
        <v>0</v>
      </c>
      <c r="U24" s="232">
        <f t="shared" si="0"/>
        <v>6714.6</v>
      </c>
      <c r="V24" s="191">
        <f>'RETENCION ISR asimilables'!J25</f>
        <v>887.05000000000007</v>
      </c>
      <c r="W24" s="193">
        <v>18.78</v>
      </c>
      <c r="X24" s="191">
        <v>560.78</v>
      </c>
      <c r="Y24" s="191">
        <v>0</v>
      </c>
      <c r="Z24" s="191"/>
      <c r="AA24" s="191"/>
      <c r="AB24" s="191"/>
      <c r="AC24" s="191"/>
      <c r="AD24" s="191"/>
      <c r="AE24" s="232">
        <f t="shared" si="1"/>
        <v>1466.6100000000001</v>
      </c>
      <c r="AF24" s="233">
        <f t="shared" si="2"/>
        <v>5247.99</v>
      </c>
      <c r="AG24" s="175"/>
    </row>
    <row r="25" spans="1:33" ht="45" customHeight="1" x14ac:dyDescent="0.25">
      <c r="A25" s="392"/>
      <c r="B25" s="449" t="str">
        <f>'NOMINA asimilables'!A26</f>
        <v>LANGARICA RIVERA VICTOR MANUEL</v>
      </c>
      <c r="C25" s="397" t="s">
        <v>219</v>
      </c>
      <c r="D25" s="279" t="s">
        <v>449</v>
      </c>
      <c r="E25" s="280" t="s">
        <v>450</v>
      </c>
      <c r="F25" s="280" t="s">
        <v>428</v>
      </c>
      <c r="G25" s="181">
        <f>'INCIDENCIAS asimilables'!B26</f>
        <v>40</v>
      </c>
      <c r="H25" s="181">
        <f>'INCIDENCIAS asimilables'!F26+'INCIDENCIAS asimilables'!G26</f>
        <v>0</v>
      </c>
      <c r="I25" s="191">
        <f>SUM('BASE GRAVABLE asimilables'!F26)</f>
        <v>6966</v>
      </c>
      <c r="J25" s="191">
        <f>SUM('BASE GRAVABLE asimilables'!J26)</f>
        <v>385.6</v>
      </c>
      <c r="K25" s="191">
        <f>SUM('BASE GRAVABLE asimilables'!P26)</f>
        <v>239</v>
      </c>
      <c r="L25" s="191">
        <f>SUM('BASE GRAVABLE asimilables'!S26)</f>
        <v>0</v>
      </c>
      <c r="M25" s="191">
        <f>'BASE GRAVABLE asimilables'!V26</f>
        <v>0</v>
      </c>
      <c r="N25" s="191">
        <f>'BASE GRAVABLE asimilables'!AC26</f>
        <v>0</v>
      </c>
      <c r="O25" s="191">
        <f>SUM('RETENCION ISR asimilables'!K73:K92)</f>
        <v>0</v>
      </c>
      <c r="P25" s="191">
        <f>'BASE GRAVABLE asimilables'!AB26</f>
        <v>0</v>
      </c>
      <c r="Q25" s="191">
        <f>'BASE GRAVABLE asimilables'!AD26</f>
        <v>0</v>
      </c>
      <c r="R25" s="191">
        <f>'BASE GRAVABLE asimilables'!AH26</f>
        <v>0</v>
      </c>
      <c r="S25" s="440">
        <f>'BASE GRAVABLE asimilables'!AP26</f>
        <v>0</v>
      </c>
      <c r="T25" s="191">
        <f>'BASE GRAVABLE asimilables'!AI26</f>
        <v>0</v>
      </c>
      <c r="U25" s="232">
        <f t="shared" si="0"/>
        <v>7590.6</v>
      </c>
      <c r="V25" s="191">
        <f>'RETENCION ISR asimilables'!J26</f>
        <v>1074.1600000000001</v>
      </c>
      <c r="W25" s="193">
        <v>22.85</v>
      </c>
      <c r="X25" s="191">
        <v>639.35</v>
      </c>
      <c r="Y25" s="191">
        <v>0</v>
      </c>
      <c r="Z25" s="191"/>
      <c r="AA25" s="191"/>
      <c r="AB25" s="191">
        <f>I25*1%</f>
        <v>69.66</v>
      </c>
      <c r="AC25" s="191"/>
      <c r="AD25" s="191"/>
      <c r="AE25" s="232">
        <f t="shared" si="1"/>
        <v>1806.0200000000002</v>
      </c>
      <c r="AF25" s="233">
        <f t="shared" si="2"/>
        <v>5784.58</v>
      </c>
      <c r="AG25" s="175"/>
    </row>
    <row r="26" spans="1:33" ht="45" customHeight="1" thickBot="1" x14ac:dyDescent="0.3">
      <c r="A26" s="392">
        <v>926731090</v>
      </c>
      <c r="B26" s="450" t="str">
        <f>'NOMINA asimilables'!A27</f>
        <v>BARAJAS PEREZ JUAN SAUL</v>
      </c>
      <c r="C26" s="397" t="s">
        <v>219</v>
      </c>
      <c r="D26" s="391" t="s">
        <v>388</v>
      </c>
      <c r="E26" s="279" t="s">
        <v>371</v>
      </c>
      <c r="F26" s="280" t="s">
        <v>267</v>
      </c>
      <c r="G26" s="181">
        <f>'INCIDENCIAS asimilables'!B27</f>
        <v>15</v>
      </c>
      <c r="H26" s="181">
        <f>'INCIDENCIAS asimilables'!F27+'INCIDENCIAS asimilables'!G27</f>
        <v>4</v>
      </c>
      <c r="I26" s="191">
        <f>SUM('BASE GRAVABLE asimilables'!F27)</f>
        <v>2263.9499999999998</v>
      </c>
      <c r="J26" s="191">
        <f>SUM('BASE GRAVABLE asimilables'!J27)</f>
        <v>125.32000000000002</v>
      </c>
      <c r="K26" s="191">
        <f>SUM('BASE GRAVABLE asimilables'!P27)</f>
        <v>77.674999999999997</v>
      </c>
      <c r="L26" s="191">
        <f>SUM('BASE GRAVABLE asimilables'!S27)</f>
        <v>0</v>
      </c>
      <c r="M26" s="191">
        <f>'BASE GRAVABLE asimilables'!V27</f>
        <v>0</v>
      </c>
      <c r="N26" s="191">
        <f>'BASE GRAVABLE asimilables'!AC27</f>
        <v>0</v>
      </c>
      <c r="O26" s="191">
        <f>SUM('RETENCION ISR asimilables'!K74:K93)</f>
        <v>0</v>
      </c>
      <c r="P26" s="191">
        <f>'BASE GRAVABLE asimilables'!AB27</f>
        <v>0</v>
      </c>
      <c r="Q26" s="191">
        <f>'BASE GRAVABLE asimilables'!AD27</f>
        <v>0</v>
      </c>
      <c r="R26" s="191">
        <f>'BASE GRAVABLE asimilables'!AH27</f>
        <v>0</v>
      </c>
      <c r="S26" s="191">
        <f>'BASE GRAVABLE asimilables'!AT27</f>
        <v>0</v>
      </c>
      <c r="T26" s="191">
        <f>'BASE GRAVABLE asimilables'!AI27</f>
        <v>0</v>
      </c>
      <c r="U26" s="232">
        <f t="shared" si="0"/>
        <v>2466.9450000000002</v>
      </c>
      <c r="V26" s="191">
        <f>'RETENCION ISR asimilables'!J27</f>
        <v>164.32</v>
      </c>
      <c r="W26" s="193">
        <v>0.99</v>
      </c>
      <c r="X26" s="191">
        <v>239.76</v>
      </c>
      <c r="Y26" s="191">
        <v>935</v>
      </c>
      <c r="Z26" s="191"/>
      <c r="AA26" s="191"/>
      <c r="AB26" s="191">
        <f>I26*1%</f>
        <v>22.639499999999998</v>
      </c>
      <c r="AC26" s="191"/>
      <c r="AD26" s="191"/>
      <c r="AE26" s="232">
        <f t="shared" si="1"/>
        <v>1362.7094999999999</v>
      </c>
      <c r="AF26" s="233">
        <f t="shared" si="2"/>
        <v>1104.2355000000002</v>
      </c>
      <c r="AG26" s="175"/>
    </row>
    <row r="27" spans="1:33" ht="45" customHeight="1" thickBot="1" x14ac:dyDescent="0.3">
      <c r="A27" s="392"/>
      <c r="B27" s="451" t="str">
        <f>'NOMINA asimilables'!A28</f>
        <v>PEREZ ASPIRI GERARDO</v>
      </c>
      <c r="C27" s="420" t="s">
        <v>133</v>
      </c>
      <c r="D27" s="391"/>
      <c r="E27" s="279"/>
      <c r="F27" s="280"/>
      <c r="G27" s="181">
        <f>'INCIDENCIAS asimilables'!B28</f>
        <v>10</v>
      </c>
      <c r="H27" s="181">
        <v>0</v>
      </c>
      <c r="I27" s="191">
        <f>SUM('BASE GRAVABLE asimilables'!F28)</f>
        <v>1451.125</v>
      </c>
      <c r="J27" s="191">
        <f>SUM('BASE GRAVABLE asimilables'!J28)</f>
        <v>91.580000000000013</v>
      </c>
      <c r="K27" s="191">
        <f>SUM('BASE GRAVABLE asimilables'!P28)</f>
        <v>52.012500000000003</v>
      </c>
      <c r="L27" s="191">
        <f>SUM('BASE GRAVABLE asimilables'!S28)</f>
        <v>0</v>
      </c>
      <c r="M27" s="191">
        <f>'BASE GRAVABLE asimilables'!V28</f>
        <v>0</v>
      </c>
      <c r="N27" s="191">
        <f>'BASE GRAVABLE asimilables'!AC28</f>
        <v>0</v>
      </c>
      <c r="O27" s="191">
        <f>SUM('RETENCION ISR asimilables'!K75:K94)</f>
        <v>0</v>
      </c>
      <c r="P27" s="191">
        <f>'BASE GRAVABLE asimilables'!AB28</f>
        <v>0</v>
      </c>
      <c r="Q27" s="191">
        <f>'BASE GRAVABLE asimilables'!AD28</f>
        <v>0</v>
      </c>
      <c r="R27" s="191">
        <f>'BASE GRAVABLE asimilables'!AH28</f>
        <v>0</v>
      </c>
      <c r="S27" s="191">
        <f>'RETENCION ISR asimilables'!M28</f>
        <v>0</v>
      </c>
      <c r="T27" s="191">
        <f>'BASE GRAVABLE asimilables'!AI28</f>
        <v>0</v>
      </c>
      <c r="U27" s="232">
        <f t="shared" si="0"/>
        <v>1594.7175</v>
      </c>
      <c r="V27" s="191">
        <f>'RETENCION ISR asimilables'!J28</f>
        <v>91.04</v>
      </c>
      <c r="W27" s="193">
        <v>0</v>
      </c>
      <c r="X27" s="191"/>
      <c r="Y27" s="191"/>
      <c r="Z27" s="191"/>
      <c r="AA27" s="191"/>
      <c r="AB27" s="191"/>
      <c r="AC27" s="191"/>
      <c r="AD27" s="191"/>
      <c r="AE27" s="232">
        <f t="shared" si="1"/>
        <v>91.04</v>
      </c>
      <c r="AF27" s="233">
        <f t="shared" si="2"/>
        <v>1503.6775</v>
      </c>
      <c r="AG27" s="175"/>
    </row>
    <row r="28" spans="1:33" ht="45" customHeight="1" x14ac:dyDescent="0.25">
      <c r="A28" s="392">
        <v>926731056</v>
      </c>
      <c r="B28" s="452" t="str">
        <f>'NOMINA asimilables'!A29</f>
        <v>CÁRDENAS MAGAÑA JORGE A.</v>
      </c>
      <c r="C28" s="400" t="s">
        <v>133</v>
      </c>
      <c r="D28" s="281" t="s">
        <v>227</v>
      </c>
      <c r="E28" s="280" t="s">
        <v>413</v>
      </c>
      <c r="F28" s="280" t="s">
        <v>223</v>
      </c>
      <c r="G28" s="267">
        <f>'INCIDENCIAS asimilables'!B29</f>
        <v>40</v>
      </c>
      <c r="H28" s="181">
        <f>'INCIDENCIAS asimilables'!F29+'INCIDENCIAS asimilables'!G29</f>
        <v>0</v>
      </c>
      <c r="I28" s="191">
        <f>SUM('BASE GRAVABLE asimilables'!F29)</f>
        <v>6110</v>
      </c>
      <c r="J28" s="191">
        <f>SUM('BASE GRAVABLE asimilables'!J29)</f>
        <v>385.6</v>
      </c>
      <c r="K28" s="191">
        <f>SUM('BASE GRAVABLE asimilables'!P29)</f>
        <v>219</v>
      </c>
      <c r="L28" s="191">
        <f>SUM('BASE GRAVABLE asimilables'!S29)</f>
        <v>0</v>
      </c>
      <c r="M28" s="191">
        <f>'BASE GRAVABLE asimilables'!V29</f>
        <v>0</v>
      </c>
      <c r="N28" s="191">
        <f>'BASE GRAVABLE asimilables'!AC29</f>
        <v>0</v>
      </c>
      <c r="O28" s="191">
        <f>SUM('RETENCION ISR asimilables'!K74:K93)</f>
        <v>0</v>
      </c>
      <c r="P28" s="191">
        <f>'BASE GRAVABLE asimilables'!AB29</f>
        <v>366.59999999999997</v>
      </c>
      <c r="Q28" s="191">
        <f>'BASE GRAVABLE asimilables'!AD29</f>
        <v>0</v>
      </c>
      <c r="R28" s="191">
        <f>'BASE GRAVABLE asimilables'!AH29</f>
        <v>0</v>
      </c>
      <c r="S28" s="191">
        <f>'BASE GRAVABLE asimilables'!AS29</f>
        <v>0</v>
      </c>
      <c r="T28" s="191">
        <f>'BASE GRAVABLE asimilables'!AI29</f>
        <v>0</v>
      </c>
      <c r="U28" s="232">
        <f t="shared" si="0"/>
        <v>7081.2000000000007</v>
      </c>
      <c r="V28" s="191">
        <f>'RETENCION ISR asimilables'!J29</f>
        <v>965.36000000000013</v>
      </c>
      <c r="W28" s="193">
        <v>20.2</v>
      </c>
      <c r="X28" s="191">
        <v>560.78</v>
      </c>
      <c r="Y28" s="191">
        <v>1968</v>
      </c>
      <c r="Z28" s="191"/>
      <c r="AA28" s="191"/>
      <c r="AB28" s="191">
        <f>I28*1%</f>
        <v>61.1</v>
      </c>
      <c r="AC28" s="191"/>
      <c r="AD28" s="191"/>
      <c r="AE28" s="232">
        <f t="shared" si="1"/>
        <v>3575.44</v>
      </c>
      <c r="AF28" s="233">
        <f t="shared" si="2"/>
        <v>3505.7600000000007</v>
      </c>
      <c r="AG28" s="175"/>
    </row>
    <row r="29" spans="1:33" ht="45" customHeight="1" x14ac:dyDescent="0.25">
      <c r="A29" s="392"/>
      <c r="B29" s="453" t="str">
        <f>'NOMINA asimilables'!A30</f>
        <v>BAÑUELOS AMEZCUA ULISES</v>
      </c>
      <c r="C29" s="397" t="s">
        <v>219</v>
      </c>
      <c r="D29" s="282" t="s">
        <v>385</v>
      </c>
      <c r="E29" s="280" t="s">
        <v>366</v>
      </c>
      <c r="F29" s="280" t="s">
        <v>367</v>
      </c>
      <c r="G29" s="267">
        <f>'INCIDENCIAS asimilables'!B30</f>
        <v>40</v>
      </c>
      <c r="H29" s="181">
        <f>'INCIDENCIAS asimilables'!F30+'INCIDENCIAS asimilables'!G30</f>
        <v>8</v>
      </c>
      <c r="I29" s="191">
        <f>SUM('BASE GRAVABLE asimilables'!F30)</f>
        <v>6269.4</v>
      </c>
      <c r="J29" s="191">
        <f>SUM('BASE GRAVABLE asimilables'!J30)</f>
        <v>347.04</v>
      </c>
      <c r="K29" s="191">
        <f>SUM('BASE GRAVABLE asimilables'!P30)</f>
        <v>215.1</v>
      </c>
      <c r="L29" s="191">
        <f>SUM('BASE GRAVABLE asimilables'!S30)</f>
        <v>0</v>
      </c>
      <c r="M29" s="191">
        <f>'BASE GRAVABLE asimilables'!V30</f>
        <v>0</v>
      </c>
      <c r="N29" s="191">
        <f>'BASE GRAVABLE asimilables'!AC30</f>
        <v>0</v>
      </c>
      <c r="O29" s="191">
        <f>SUM('RETENCION ISR asimilables'!K63:K82)</f>
        <v>0</v>
      </c>
      <c r="P29" s="191">
        <f>'BASE GRAVABLE asimilables'!AB30</f>
        <v>125.38799999999999</v>
      </c>
      <c r="Q29" s="191">
        <f>'BASE GRAVABLE asimilables'!AD30</f>
        <v>0</v>
      </c>
      <c r="R29" s="191">
        <f>'BASE GRAVABLE asimilables'!AH30</f>
        <v>0</v>
      </c>
      <c r="S29" s="191">
        <f>'BASE GRAVABLE asimilables'!AW30</f>
        <v>0</v>
      </c>
      <c r="T29" s="191">
        <f>'BASE GRAVABLE asimilables'!AI30</f>
        <v>0</v>
      </c>
      <c r="U29" s="232">
        <f t="shared" si="0"/>
        <v>6956.9279999999999</v>
      </c>
      <c r="V29" s="191">
        <f>'RETENCION ISR asimilables'!J30</f>
        <v>938.81000000000006</v>
      </c>
      <c r="W29" s="193">
        <v>23.38</v>
      </c>
      <c r="X29" s="191">
        <v>639.35</v>
      </c>
      <c r="Y29" s="191">
        <v>1316</v>
      </c>
      <c r="Z29" s="191"/>
      <c r="AA29" s="191"/>
      <c r="AB29" s="191">
        <f t="shared" ref="AB29:AB39" si="4">I29*1%</f>
        <v>62.693999999999996</v>
      </c>
      <c r="AC29" s="191"/>
      <c r="AD29" s="191"/>
      <c r="AE29" s="232">
        <f t="shared" si="1"/>
        <v>2980.2339999999999</v>
      </c>
      <c r="AF29" s="233">
        <v>3976.7</v>
      </c>
      <c r="AG29" s="175"/>
    </row>
    <row r="30" spans="1:33" ht="45" customHeight="1" x14ac:dyDescent="0.25">
      <c r="A30" s="392">
        <v>926731088</v>
      </c>
      <c r="B30" s="454" t="str">
        <f>'NOMINA asimilables'!A31</f>
        <v>MUNGUIA FLORES MIGUEL ANGEL</v>
      </c>
      <c r="C30" s="400" t="s">
        <v>133</v>
      </c>
      <c r="D30" s="280" t="s">
        <v>381</v>
      </c>
      <c r="E30" s="280" t="s">
        <v>361</v>
      </c>
      <c r="F30" s="280" t="s">
        <v>269</v>
      </c>
      <c r="G30" s="267">
        <f>'INCIDENCIAS asimilables'!B31</f>
        <v>40</v>
      </c>
      <c r="H30" s="181">
        <f>'INCIDENCIAS asimilables'!F31+'INCIDENCIAS asimilables'!G31</f>
        <v>0</v>
      </c>
      <c r="I30" s="191">
        <f>SUM('BASE GRAVABLE asimilables'!F31)</f>
        <v>6110</v>
      </c>
      <c r="J30" s="191">
        <f>SUM('BASE GRAVABLE asimilables'!J31)</f>
        <v>385.6</v>
      </c>
      <c r="K30" s="191">
        <f>SUM('BASE GRAVABLE asimilables'!P31)</f>
        <v>219</v>
      </c>
      <c r="L30" s="191">
        <f>SUM('BASE GRAVABLE asimilables'!S31)</f>
        <v>0</v>
      </c>
      <c r="M30" s="191">
        <f>'BASE GRAVABLE asimilables'!V31</f>
        <v>0</v>
      </c>
      <c r="N30" s="191">
        <f>'BASE GRAVABLE asimilables'!AC31</f>
        <v>0</v>
      </c>
      <c r="O30" s="191">
        <f>SUM('RETENCION ISR asimilables'!K64:K83)</f>
        <v>0</v>
      </c>
      <c r="P30" s="191">
        <f>'BASE GRAVABLE asimilables'!AB31</f>
        <v>0</v>
      </c>
      <c r="Q30" s="191">
        <f>'BASE GRAVABLE asimilables'!AD31</f>
        <v>0</v>
      </c>
      <c r="R30" s="191">
        <f>'BASE GRAVABLE asimilables'!AH31</f>
        <v>0</v>
      </c>
      <c r="S30" s="191">
        <f>'RETENCION ISR asimilables'!M31</f>
        <v>0</v>
      </c>
      <c r="T30" s="191">
        <f>'BASE GRAVABLE asimilables'!AI31</f>
        <v>0</v>
      </c>
      <c r="U30" s="232">
        <f t="shared" si="0"/>
        <v>6714.6</v>
      </c>
      <c r="V30" s="191">
        <f>'RETENCION ISR asimilables'!J31</f>
        <v>887.05000000000007</v>
      </c>
      <c r="W30" s="193">
        <v>19.170000000000002</v>
      </c>
      <c r="X30" s="191">
        <v>560.78</v>
      </c>
      <c r="Y30" s="191">
        <v>1219.17</v>
      </c>
      <c r="Z30" s="191"/>
      <c r="AA30" s="191"/>
      <c r="AB30" s="191">
        <f t="shared" si="4"/>
        <v>61.1</v>
      </c>
      <c r="AC30" s="191"/>
      <c r="AD30" s="191"/>
      <c r="AE30" s="232">
        <f t="shared" si="1"/>
        <v>2747.27</v>
      </c>
      <c r="AF30" s="233">
        <f t="shared" si="2"/>
        <v>3967.3300000000004</v>
      </c>
      <c r="AG30" s="175"/>
    </row>
    <row r="31" spans="1:33" ht="45" customHeight="1" x14ac:dyDescent="0.25">
      <c r="A31" s="392"/>
      <c r="B31" s="454" t="str">
        <f>'NOMINA asimilables'!A32</f>
        <v>GARCIA MAGAÑA RAUL</v>
      </c>
      <c r="C31" s="400" t="s">
        <v>133</v>
      </c>
      <c r="D31" s="280" t="s">
        <v>383</v>
      </c>
      <c r="E31" s="280" t="s">
        <v>363</v>
      </c>
      <c r="F31" s="280" t="s">
        <v>364</v>
      </c>
      <c r="G31" s="267">
        <f>'INCIDENCIAS asimilables'!B32</f>
        <v>40</v>
      </c>
      <c r="H31" s="181">
        <f>'INCIDENCIAS asimilables'!F32+'INCIDENCIAS asimilables'!G32</f>
        <v>0</v>
      </c>
      <c r="I31" s="191">
        <f>SUM('BASE GRAVABLE asimilables'!F32)</f>
        <v>6110</v>
      </c>
      <c r="J31" s="191">
        <f>SUM('BASE GRAVABLE asimilables'!J32)</f>
        <v>385.6</v>
      </c>
      <c r="K31" s="191">
        <f>SUM('BASE GRAVABLE asimilables'!P32)</f>
        <v>219</v>
      </c>
      <c r="L31" s="191">
        <f>SUM('BASE GRAVABLE asimilables'!S32)</f>
        <v>0</v>
      </c>
      <c r="M31" s="191">
        <f>'BASE GRAVABLE asimilables'!V32</f>
        <v>0</v>
      </c>
      <c r="N31" s="191">
        <f>'BASE GRAVABLE asimilables'!AC32</f>
        <v>0</v>
      </c>
      <c r="O31" s="191">
        <f>SUM('RETENCION ISR asimilables'!K65:K84)</f>
        <v>0</v>
      </c>
      <c r="P31" s="191">
        <f>'BASE GRAVABLE asimilables'!AB32</f>
        <v>0</v>
      </c>
      <c r="Q31" s="191">
        <f>'BASE GRAVABLE asimilables'!AD32</f>
        <v>0</v>
      </c>
      <c r="R31" s="191">
        <f>'BASE GRAVABLE asimilables'!AH32</f>
        <v>0</v>
      </c>
      <c r="S31" s="191">
        <f>'BASE GRAVABLE asimilables'!AR32</f>
        <v>0</v>
      </c>
      <c r="T31" s="191">
        <f>'BASE GRAVABLE asimilables'!AI32</f>
        <v>0</v>
      </c>
      <c r="U31" s="232">
        <f t="shared" si="0"/>
        <v>6714.6</v>
      </c>
      <c r="V31" s="191">
        <f>'RETENCION ISR asimilables'!J32</f>
        <v>887.05000000000007</v>
      </c>
      <c r="W31" s="193">
        <v>18.78</v>
      </c>
      <c r="X31" s="191">
        <v>560.78</v>
      </c>
      <c r="Y31" s="191"/>
      <c r="Z31" s="191"/>
      <c r="AA31" s="191">
        <f>I31*1%</f>
        <v>61.1</v>
      </c>
      <c r="AB31" s="191"/>
      <c r="AC31" s="191"/>
      <c r="AD31" s="191"/>
      <c r="AE31" s="232">
        <f t="shared" si="1"/>
        <v>1527.71</v>
      </c>
      <c r="AF31" s="233">
        <f t="shared" si="2"/>
        <v>5186.8900000000003</v>
      </c>
      <c r="AG31" s="175"/>
    </row>
    <row r="32" spans="1:33" ht="45" customHeight="1" x14ac:dyDescent="0.25">
      <c r="A32" s="392"/>
      <c r="B32" s="454" t="str">
        <f>'NOMINA asimilables'!A33</f>
        <v>MARIA FLORENCIA GONZALEZ ZUÑIGA</v>
      </c>
      <c r="C32" s="400" t="s">
        <v>133</v>
      </c>
      <c r="D32" s="279" t="s">
        <v>444</v>
      </c>
      <c r="E32" s="279" t="s">
        <v>445</v>
      </c>
      <c r="F32" s="280" t="s">
        <v>427</v>
      </c>
      <c r="G32" s="267">
        <f>'INCIDENCIAS asimilables'!B33</f>
        <v>34</v>
      </c>
      <c r="H32" s="181">
        <f>'INCIDENCIAS asimilables'!F33+'INCIDENCIAS asimilables'!G33</f>
        <v>0</v>
      </c>
      <c r="I32" s="191">
        <f>SUM('BASE GRAVABLE asimilables'!F33)</f>
        <v>5193.5</v>
      </c>
      <c r="J32" s="191">
        <f>SUM('BASE GRAVABLE asimilables'!J33)</f>
        <v>327.76</v>
      </c>
      <c r="K32" s="191">
        <f>SUM('BASE GRAVABLE asimilables'!P33)</f>
        <v>186.14999999999998</v>
      </c>
      <c r="L32" s="191">
        <f>SUM('BASE GRAVABLE asimilables'!S33)</f>
        <v>0</v>
      </c>
      <c r="M32" s="191">
        <f>'BASE GRAVABLE asimilables'!V33</f>
        <v>0</v>
      </c>
      <c r="N32" s="191">
        <f>'BASE GRAVABLE asimilables'!AC33</f>
        <v>0</v>
      </c>
      <c r="O32" s="191">
        <f>SUM('RETENCION ISR asimilables'!K66:K85)</f>
        <v>0</v>
      </c>
      <c r="P32" s="191">
        <f>'BASE GRAVABLE asimilables'!AB33</f>
        <v>0</v>
      </c>
      <c r="Q32" s="191">
        <f>'BASE GRAVABLE asimilables'!AD33</f>
        <v>0</v>
      </c>
      <c r="R32" s="191">
        <f>'BASE GRAVABLE asimilables'!AH33</f>
        <v>0</v>
      </c>
      <c r="S32" s="191">
        <f>'BASE GRAVABLE asimilables'!AU33</f>
        <v>0</v>
      </c>
      <c r="T32" s="191">
        <f>'BASE GRAVABLE asimilables'!AI33</f>
        <v>0</v>
      </c>
      <c r="U32" s="232">
        <f t="shared" si="0"/>
        <v>5707.41</v>
      </c>
      <c r="V32" s="191">
        <f>'RETENCION ISR asimilables'!J33</f>
        <v>671.91000000000008</v>
      </c>
      <c r="W32" s="193">
        <v>14.14</v>
      </c>
      <c r="X32" s="191">
        <v>476.67</v>
      </c>
      <c r="Y32" s="191"/>
      <c r="Z32" s="191"/>
      <c r="AA32" s="191"/>
      <c r="AB32" s="191"/>
      <c r="AC32" s="191"/>
      <c r="AD32" s="191"/>
      <c r="AE32" s="232">
        <f t="shared" si="1"/>
        <v>1162.72</v>
      </c>
      <c r="AF32" s="233">
        <f t="shared" si="2"/>
        <v>4544.6899999999996</v>
      </c>
      <c r="AG32" s="175"/>
    </row>
    <row r="33" spans="1:33" ht="45" customHeight="1" x14ac:dyDescent="0.25">
      <c r="A33" s="392"/>
      <c r="B33" s="454" t="str">
        <f>'NOMINA asimilables'!A34</f>
        <v>RODRIGUEZ MORALES MOISES</v>
      </c>
      <c r="C33" s="400" t="s">
        <v>133</v>
      </c>
      <c r="D33" s="279" t="s">
        <v>550</v>
      </c>
      <c r="E33" s="279" t="s">
        <v>537</v>
      </c>
      <c r="F33" s="280" t="s">
        <v>500</v>
      </c>
      <c r="G33" s="267">
        <f>'INCIDENCIAS asimilables'!B34</f>
        <v>40</v>
      </c>
      <c r="H33" s="181">
        <f>'INCIDENCIAS asimilables'!F34+'INCIDENCIAS asimilables'!G34</f>
        <v>0</v>
      </c>
      <c r="I33" s="191">
        <f>SUM('BASE GRAVABLE asimilables'!F34)</f>
        <v>6110</v>
      </c>
      <c r="J33" s="191">
        <f>SUM('BASE GRAVABLE asimilables'!J34)</f>
        <v>385.6</v>
      </c>
      <c r="K33" s="191">
        <f>SUM('BASE GRAVABLE asimilables'!P34)</f>
        <v>219</v>
      </c>
      <c r="L33" s="191">
        <f>SUM('BASE GRAVABLE asimilables'!S34)</f>
        <v>0</v>
      </c>
      <c r="M33" s="191">
        <f>'BASE GRAVABLE asimilables'!V34</f>
        <v>0</v>
      </c>
      <c r="N33" s="191">
        <f>'BASE GRAVABLE asimilables'!AC34</f>
        <v>0</v>
      </c>
      <c r="O33" s="191">
        <f>SUM('RETENCION ISR asimilables'!K67:K86)</f>
        <v>0</v>
      </c>
      <c r="P33" s="191">
        <f>'BASE GRAVABLE asimilables'!AB34</f>
        <v>0</v>
      </c>
      <c r="Q33" s="191">
        <f>'BASE GRAVABLE asimilables'!AD34</f>
        <v>0</v>
      </c>
      <c r="R33" s="191">
        <f>'BASE GRAVABLE asimilables'!AH34</f>
        <v>0</v>
      </c>
      <c r="S33" s="191">
        <f>'BASE GRAVABLE asimilables'!AO34</f>
        <v>0</v>
      </c>
      <c r="T33" s="191">
        <f>'BASE GRAVABLE asimilables'!AI34</f>
        <v>0</v>
      </c>
      <c r="U33" s="232">
        <f t="shared" si="0"/>
        <v>6714.6</v>
      </c>
      <c r="V33" s="191">
        <f>'RETENCION ISR asimilables'!J34</f>
        <v>887.05000000000007</v>
      </c>
      <c r="W33" s="193">
        <v>18.78</v>
      </c>
      <c r="X33" s="191"/>
      <c r="Y33" s="191"/>
      <c r="Z33" s="191"/>
      <c r="AA33" s="191"/>
      <c r="AB33" s="191">
        <f t="shared" si="4"/>
        <v>61.1</v>
      </c>
      <c r="AC33" s="191"/>
      <c r="AD33" s="191"/>
      <c r="AE33" s="232">
        <f t="shared" si="1"/>
        <v>966.93000000000006</v>
      </c>
      <c r="AF33" s="233">
        <f t="shared" si="2"/>
        <v>5747.67</v>
      </c>
      <c r="AG33" s="175"/>
    </row>
    <row r="34" spans="1:33" ht="45" customHeight="1" thickBot="1" x14ac:dyDescent="0.3">
      <c r="A34" s="392">
        <v>926731061</v>
      </c>
      <c r="B34" s="413" t="str">
        <f>'NOMINA asimilables'!A35</f>
        <v>VENEGAS MORENO JUAN JOSE</v>
      </c>
      <c r="C34" s="397" t="s">
        <v>219</v>
      </c>
      <c r="D34" s="281" t="s">
        <v>238</v>
      </c>
      <c r="E34" s="280" t="s">
        <v>239</v>
      </c>
      <c r="F34" s="280" t="s">
        <v>226</v>
      </c>
      <c r="G34" s="267">
        <f>'INCIDENCIAS asimilables'!B35</f>
        <v>31</v>
      </c>
      <c r="H34" s="181">
        <f>'INCIDENCIAS asimilables'!F35+'INCIDENCIAS asimilables'!G35</f>
        <v>0</v>
      </c>
      <c r="I34" s="191">
        <f>SUM('BASE GRAVABLE asimilables'!F35)</f>
        <v>5834.0300000000007</v>
      </c>
      <c r="J34" s="191">
        <f>SUM('BASE GRAVABLE asimilables'!J35)</f>
        <v>322.94000000000005</v>
      </c>
      <c r="K34" s="191">
        <f>SUM('BASE GRAVABLE asimilables'!P35)</f>
        <v>200.16499999999999</v>
      </c>
      <c r="L34" s="191">
        <f>SUM('BASE GRAVABLE asimilables'!S35)</f>
        <v>0</v>
      </c>
      <c r="M34" s="191">
        <f>'BASE GRAVABLE asimilables'!V35</f>
        <v>0</v>
      </c>
      <c r="N34" s="191">
        <f>'BASE GRAVABLE asimilables'!AC35</f>
        <v>0</v>
      </c>
      <c r="O34" s="191">
        <f>SUM('RETENCION ISR asimilables'!K68:K87)</f>
        <v>0</v>
      </c>
      <c r="P34" s="191">
        <f>'BASE GRAVABLE asimilables'!AB35</f>
        <v>583.40300000000013</v>
      </c>
      <c r="Q34" s="191">
        <f>'BASE GRAVABLE asimilables'!AD35</f>
        <v>0</v>
      </c>
      <c r="R34" s="191">
        <f>'BASE GRAVABLE asimilables'!AH35</f>
        <v>0</v>
      </c>
      <c r="S34" s="107">
        <v>0</v>
      </c>
      <c r="T34" s="191">
        <f>'BASE GRAVABLE asimilables'!AI35</f>
        <v>0</v>
      </c>
      <c r="U34" s="232">
        <f t="shared" si="0"/>
        <v>6940.5380000000014</v>
      </c>
      <c r="V34" s="191">
        <f>'RETENCION ISR asimilables'!J35</f>
        <v>935.31000000000006</v>
      </c>
      <c r="W34" s="193">
        <v>17.059999999999999</v>
      </c>
      <c r="X34" s="191">
        <v>495.5</v>
      </c>
      <c r="Y34" s="191">
        <v>439.22</v>
      </c>
      <c r="Z34" s="191"/>
      <c r="AA34" s="191"/>
      <c r="AB34" s="191">
        <f t="shared" si="4"/>
        <v>58.340300000000006</v>
      </c>
      <c r="AC34" s="191"/>
      <c r="AD34" s="191"/>
      <c r="AE34" s="232">
        <f t="shared" si="1"/>
        <v>1945.4303</v>
      </c>
      <c r="AF34" s="233">
        <f t="shared" si="2"/>
        <v>4995.1077000000014</v>
      </c>
      <c r="AG34" s="175"/>
    </row>
    <row r="35" spans="1:33" ht="45" customHeight="1" x14ac:dyDescent="0.25">
      <c r="A35" s="392"/>
      <c r="B35" s="414" t="str">
        <f>'NOMINA asimilables'!A36</f>
        <v>INIESTRA GONZALEZ J. JESUS</v>
      </c>
      <c r="C35" s="397" t="s">
        <v>219</v>
      </c>
      <c r="D35" s="283" t="s">
        <v>386</v>
      </c>
      <c r="E35" s="280" t="s">
        <v>368</v>
      </c>
      <c r="F35" s="280" t="s">
        <v>369</v>
      </c>
      <c r="G35" s="267">
        <f>'INCIDENCIAS asimilables'!B36</f>
        <v>40</v>
      </c>
      <c r="H35" s="181">
        <f>'INCIDENCIAS asimilables'!F36+'INCIDENCIAS asimilables'!G36</f>
        <v>0</v>
      </c>
      <c r="I35" s="191">
        <f>SUM('BASE GRAVABLE asimilables'!F36)</f>
        <v>6966</v>
      </c>
      <c r="J35" s="191">
        <f>SUM('BASE GRAVABLE asimilables'!J36)</f>
        <v>385.6</v>
      </c>
      <c r="K35" s="191">
        <f>SUM('BASE GRAVABLE asimilables'!P36)</f>
        <v>239</v>
      </c>
      <c r="L35" s="191">
        <f>SUM('BASE GRAVABLE asimilables'!S36)</f>
        <v>0</v>
      </c>
      <c r="M35" s="191">
        <f>'BASE GRAVABLE asimilables'!V36</f>
        <v>0</v>
      </c>
      <c r="N35" s="191">
        <f>'BASE GRAVABLE asimilables'!AC36</f>
        <v>0</v>
      </c>
      <c r="O35" s="191">
        <f>SUM('RETENCION ISR asimilables'!K64:K83)</f>
        <v>0</v>
      </c>
      <c r="P35" s="191">
        <f>'BASE GRAVABLE asimilables'!AB36</f>
        <v>0</v>
      </c>
      <c r="Q35" s="191">
        <f>'BASE GRAVABLE asimilables'!AD36</f>
        <v>0</v>
      </c>
      <c r="R35" s="191">
        <f>'BASE GRAVABLE asimilables'!AH36</f>
        <v>0</v>
      </c>
      <c r="S35" s="191">
        <f>'RETENCION ISR asimilables'!M36</f>
        <v>0</v>
      </c>
      <c r="T35" s="191">
        <f>'BASE GRAVABLE asimilables'!AI36</f>
        <v>0</v>
      </c>
      <c r="U35" s="232">
        <f t="shared" si="0"/>
        <v>7590.6</v>
      </c>
      <c r="V35" s="191">
        <f>'RETENCION ISR asimilables'!J36</f>
        <v>1074.1600000000001</v>
      </c>
      <c r="W35" s="193">
        <v>22.85</v>
      </c>
      <c r="X35" s="191">
        <v>639.35</v>
      </c>
      <c r="Y35" s="191">
        <v>780</v>
      </c>
      <c r="Z35" s="191"/>
      <c r="AA35" s="191"/>
      <c r="AB35" s="191">
        <f t="shared" si="4"/>
        <v>69.66</v>
      </c>
      <c r="AC35" s="288">
        <v>1380.4</v>
      </c>
      <c r="AD35" s="288"/>
      <c r="AE35" s="232">
        <f t="shared" si="1"/>
        <v>3966.42</v>
      </c>
      <c r="AF35" s="233">
        <f t="shared" si="2"/>
        <v>3624.1800000000003</v>
      </c>
      <c r="AG35" s="175"/>
    </row>
    <row r="36" spans="1:33" ht="45" customHeight="1" x14ac:dyDescent="0.25">
      <c r="A36" s="392">
        <v>926731089</v>
      </c>
      <c r="B36" s="415" t="str">
        <f>'NOMINA asimilables'!A37</f>
        <v>ALARCON DOMÍNGUEZ  KARINA</v>
      </c>
      <c r="C36" s="397" t="s">
        <v>219</v>
      </c>
      <c r="D36" s="280" t="s">
        <v>387</v>
      </c>
      <c r="E36" s="280" t="s">
        <v>370</v>
      </c>
      <c r="F36" s="280" t="s">
        <v>270</v>
      </c>
      <c r="G36" s="267">
        <f>'INCIDENCIAS asimilables'!B37</f>
        <v>40</v>
      </c>
      <c r="H36" s="181">
        <f>'INCIDENCIAS asimilables'!F37+'INCIDENCIAS asimilables'!G37</f>
        <v>0</v>
      </c>
      <c r="I36" s="191">
        <f>SUM('BASE GRAVABLE asimilables'!F37)</f>
        <v>6966</v>
      </c>
      <c r="J36" s="191">
        <f>SUM('BASE GRAVABLE asimilables'!J37)</f>
        <v>385.6</v>
      </c>
      <c r="K36" s="191">
        <f>SUM('BASE GRAVABLE asimilables'!P37)</f>
        <v>239</v>
      </c>
      <c r="L36" s="191">
        <f>SUM('BASE GRAVABLE asimilables'!S37)</f>
        <v>0</v>
      </c>
      <c r="M36" s="191">
        <f>'BASE GRAVABLE asimilables'!V37</f>
        <v>0</v>
      </c>
      <c r="N36" s="191">
        <f>'BASE GRAVABLE asimilables'!AC37</f>
        <v>446</v>
      </c>
      <c r="O36" s="191">
        <f>SUM('RETENCION ISR asimilables'!K56:K75)</f>
        <v>0</v>
      </c>
      <c r="P36" s="191">
        <f>'BASE GRAVABLE asimilables'!AB37</f>
        <v>0</v>
      </c>
      <c r="Q36" s="191">
        <f>'BASE GRAVABLE asimilables'!AD37</f>
        <v>0</v>
      </c>
      <c r="R36" s="191">
        <f>'BASE GRAVABLE asimilables'!AH37</f>
        <v>0</v>
      </c>
      <c r="S36" s="191">
        <f>'BASE GRAVABLE asimilables'!AL37</f>
        <v>0</v>
      </c>
      <c r="T36" s="191">
        <f>'BASE GRAVABLE asimilables'!AI37</f>
        <v>0</v>
      </c>
      <c r="U36" s="232">
        <f t="shared" si="0"/>
        <v>8036.6</v>
      </c>
      <c r="V36" s="191">
        <f>'RETENCION ISR asimilables'!J37</f>
        <v>1169.43</v>
      </c>
      <c r="W36" s="193">
        <v>24.62</v>
      </c>
      <c r="X36" s="191">
        <v>639.35</v>
      </c>
      <c r="Y36" s="191">
        <v>1346</v>
      </c>
      <c r="Z36" s="191"/>
      <c r="AA36" s="191"/>
      <c r="AB36" s="191">
        <f t="shared" si="4"/>
        <v>69.66</v>
      </c>
      <c r="AC36" s="191"/>
      <c r="AD36" s="191"/>
      <c r="AE36" s="232">
        <f t="shared" si="1"/>
        <v>3249.06</v>
      </c>
      <c r="AF36" s="233">
        <f t="shared" si="2"/>
        <v>4787.5400000000009</v>
      </c>
      <c r="AG36" s="175"/>
    </row>
    <row r="37" spans="1:33" ht="45" customHeight="1" x14ac:dyDescent="0.25">
      <c r="A37" s="392"/>
      <c r="B37" s="401" t="str">
        <f>'NOMINA asimilables'!A38</f>
        <v>ORTIZ AVILA WSCARY FABIAN</v>
      </c>
      <c r="C37" s="400" t="s">
        <v>133</v>
      </c>
      <c r="D37" s="279" t="s">
        <v>410</v>
      </c>
      <c r="E37" s="280" t="s">
        <v>411</v>
      </c>
      <c r="F37" s="280" t="s">
        <v>391</v>
      </c>
      <c r="G37" s="267">
        <f>'INCIDENCIAS asimilables'!B38</f>
        <v>40</v>
      </c>
      <c r="H37" s="181">
        <f>'INCIDENCIAS asimilables'!F38+'INCIDENCIAS asimilables'!G38</f>
        <v>0</v>
      </c>
      <c r="I37" s="191">
        <f>SUM('BASE GRAVABLE asimilables'!F38)</f>
        <v>6110</v>
      </c>
      <c r="J37" s="191">
        <f>SUM('BASE GRAVABLE asimilables'!J38)</f>
        <v>385.6</v>
      </c>
      <c r="K37" s="191">
        <f>SUM('BASE GRAVABLE asimilables'!P38)</f>
        <v>219</v>
      </c>
      <c r="L37" s="191">
        <f>SUM('BASE GRAVABLE asimilables'!S38)</f>
        <v>0</v>
      </c>
      <c r="M37" s="191">
        <f>'BASE GRAVABLE asimilables'!V38</f>
        <v>0</v>
      </c>
      <c r="N37" s="191">
        <f>'BASE GRAVABLE asimilables'!AC38</f>
        <v>0</v>
      </c>
      <c r="O37" s="191">
        <f>SUM('RETENCION ISR asimilables'!K57:K76)</f>
        <v>0</v>
      </c>
      <c r="P37" s="191">
        <f>'BASE GRAVABLE asimilables'!AB38</f>
        <v>0</v>
      </c>
      <c r="Q37" s="191">
        <f>'BASE GRAVABLE asimilables'!AD38</f>
        <v>0</v>
      </c>
      <c r="R37" s="191">
        <f>'BASE GRAVABLE asimilables'!AH38</f>
        <v>0</v>
      </c>
      <c r="S37" s="191">
        <f>'BASE GRAVABLE asimilables'!AQ38</f>
        <v>0</v>
      </c>
      <c r="T37" s="191">
        <f>'BASE GRAVABLE asimilables'!AI38</f>
        <v>0</v>
      </c>
      <c r="U37" s="232">
        <f t="shared" si="0"/>
        <v>6714.6</v>
      </c>
      <c r="V37" s="191">
        <f>'RETENCION ISR asimilables'!J38</f>
        <v>887.05000000000007</v>
      </c>
      <c r="W37" s="193">
        <v>18.78</v>
      </c>
      <c r="X37" s="191">
        <v>560.78</v>
      </c>
      <c r="Y37" s="191"/>
      <c r="Z37" s="191"/>
      <c r="AA37" s="191">
        <f>I37*1%</f>
        <v>61.1</v>
      </c>
      <c r="AB37" s="191"/>
      <c r="AC37" s="191"/>
      <c r="AD37" s="191"/>
      <c r="AE37" s="232">
        <f t="shared" si="1"/>
        <v>1527.71</v>
      </c>
      <c r="AF37" s="233">
        <f t="shared" si="2"/>
        <v>5186.8900000000003</v>
      </c>
      <c r="AG37" s="175"/>
    </row>
    <row r="38" spans="1:33" ht="45" customHeight="1" x14ac:dyDescent="0.25">
      <c r="A38" s="392"/>
      <c r="B38" s="401" t="str">
        <f>'NOMINA asimilables'!A39</f>
        <v>RIOS SALOME LETICIA BETSAIDA</v>
      </c>
      <c r="C38" s="400" t="s">
        <v>133</v>
      </c>
      <c r="D38" s="279" t="s">
        <v>549</v>
      </c>
      <c r="E38" s="279" t="s">
        <v>536</v>
      </c>
      <c r="F38" s="280" t="s">
        <v>502</v>
      </c>
      <c r="G38" s="267">
        <f>'INCIDENCIAS asimilables'!B39</f>
        <v>37</v>
      </c>
      <c r="H38" s="181">
        <f>'INCIDENCIAS asimilables'!F39+'INCIDENCIAS asimilables'!G39</f>
        <v>0</v>
      </c>
      <c r="I38" s="191">
        <f>SUM('BASE GRAVABLE asimilables'!F39)</f>
        <v>5651.75</v>
      </c>
      <c r="J38" s="191">
        <f>SUM('BASE GRAVABLE asimilables'!J39)</f>
        <v>356.68</v>
      </c>
      <c r="K38" s="191">
        <f>SUM('BASE GRAVABLE asimilables'!P39)</f>
        <v>202.57499999999999</v>
      </c>
      <c r="L38" s="191">
        <f>SUM('BASE GRAVABLE asimilables'!S39)</f>
        <v>0</v>
      </c>
      <c r="M38" s="191">
        <f>'BASE GRAVABLE asimilables'!V39</f>
        <v>0</v>
      </c>
      <c r="N38" s="191">
        <f>'BASE GRAVABLE asimilables'!AC39</f>
        <v>0</v>
      </c>
      <c r="O38" s="191">
        <f>SUM('RETENCION ISR asimilables'!K58:K77)</f>
        <v>0</v>
      </c>
      <c r="P38" s="191">
        <f>'BASE GRAVABLE asimilables'!AB39</f>
        <v>0</v>
      </c>
      <c r="Q38" s="191">
        <f>'BASE GRAVABLE asimilables'!AD39</f>
        <v>0</v>
      </c>
      <c r="R38" s="191">
        <f>'BASE GRAVABLE asimilables'!AH39</f>
        <v>0</v>
      </c>
      <c r="S38" s="191">
        <f>'BASE GRAVABLE asimilables'!AK39</f>
        <v>0</v>
      </c>
      <c r="T38" s="191">
        <f>'BASE GRAVABLE asimilables'!AI39</f>
        <v>0</v>
      </c>
      <c r="U38" s="232">
        <f t="shared" si="0"/>
        <v>6211.0050000000001</v>
      </c>
      <c r="V38" s="191">
        <f>'RETENCION ISR asimilables'!J39</f>
        <v>779.48</v>
      </c>
      <c r="W38" s="193">
        <v>16.45</v>
      </c>
      <c r="X38" s="191"/>
      <c r="Y38" s="191"/>
      <c r="Z38" s="191"/>
      <c r="AA38" s="191"/>
      <c r="AB38" s="191">
        <f t="shared" si="4"/>
        <v>56.517499999999998</v>
      </c>
      <c r="AC38" s="191"/>
      <c r="AD38" s="191"/>
      <c r="AE38" s="232">
        <f t="shared" si="1"/>
        <v>852.4475000000001</v>
      </c>
      <c r="AF38" s="233">
        <f t="shared" si="2"/>
        <v>5358.5574999999999</v>
      </c>
      <c r="AG38" s="175"/>
    </row>
    <row r="39" spans="1:33" ht="45" customHeight="1" thickBot="1" x14ac:dyDescent="0.3">
      <c r="A39" s="392"/>
      <c r="B39" s="402" t="str">
        <f>'NOMINA asimilables'!A40</f>
        <v>GAYTAN ANDRADE JUAN JOSE</v>
      </c>
      <c r="C39" s="400" t="s">
        <v>133</v>
      </c>
      <c r="D39" s="279" t="s">
        <v>443</v>
      </c>
      <c r="E39" s="280" t="s">
        <v>442</v>
      </c>
      <c r="F39" s="280" t="s">
        <v>425</v>
      </c>
      <c r="G39" s="267">
        <f>'INCIDENCIAS asimilables'!B40</f>
        <v>40</v>
      </c>
      <c r="H39" s="181">
        <f>'INCIDENCIAS asimilables'!F40+'INCIDENCIAS asimilables'!G40</f>
        <v>0</v>
      </c>
      <c r="I39" s="191">
        <f>SUM('BASE GRAVABLE asimilables'!F40)</f>
        <v>6110</v>
      </c>
      <c r="J39" s="191">
        <f>SUM('BASE GRAVABLE asimilables'!J40)</f>
        <v>385.6</v>
      </c>
      <c r="K39" s="191">
        <f>SUM('BASE GRAVABLE asimilables'!P40)</f>
        <v>219</v>
      </c>
      <c r="L39" s="191">
        <f>SUM('BASE GRAVABLE asimilables'!S40)</f>
        <v>0</v>
      </c>
      <c r="M39" s="191">
        <f>'BASE GRAVABLE asimilables'!V40</f>
        <v>0</v>
      </c>
      <c r="N39" s="191">
        <f>'BASE GRAVABLE asimilables'!AC40</f>
        <v>0</v>
      </c>
      <c r="O39" s="191">
        <f>SUM('RETENCION ISR asimilables'!K59:K78)</f>
        <v>0</v>
      </c>
      <c r="P39" s="191">
        <f>'BASE GRAVABLE asimilables'!AB40</f>
        <v>0</v>
      </c>
      <c r="Q39" s="191">
        <f>'BASE GRAVABLE asimilables'!AD40</f>
        <v>0</v>
      </c>
      <c r="R39" s="191">
        <f>'BASE GRAVABLE asimilables'!AH40</f>
        <v>0</v>
      </c>
      <c r="S39" s="191">
        <f>'RETENCION ISR asimilables'!M40</f>
        <v>0</v>
      </c>
      <c r="T39" s="191">
        <f>'BASE GRAVABLE asimilables'!AI40</f>
        <v>0</v>
      </c>
      <c r="U39" s="232">
        <f t="shared" si="0"/>
        <v>6714.6</v>
      </c>
      <c r="V39" s="191">
        <f>'RETENCION ISR asimilables'!J40</f>
        <v>887.05000000000007</v>
      </c>
      <c r="W39" s="193">
        <v>18.78</v>
      </c>
      <c r="X39" s="191">
        <v>560.78</v>
      </c>
      <c r="Y39" s="191"/>
      <c r="Z39" s="191"/>
      <c r="AA39" s="191"/>
      <c r="AB39" s="191">
        <f t="shared" si="4"/>
        <v>61.1</v>
      </c>
      <c r="AC39" s="191"/>
      <c r="AD39" s="191"/>
      <c r="AE39" s="232">
        <f t="shared" si="1"/>
        <v>1527.71</v>
      </c>
      <c r="AF39" s="233">
        <f t="shared" si="2"/>
        <v>5186.8900000000003</v>
      </c>
      <c r="AG39" s="175"/>
    </row>
    <row r="40" spans="1:33" ht="45" customHeight="1" thickBot="1" x14ac:dyDescent="0.3">
      <c r="A40" s="111"/>
      <c r="B40" s="402" t="str">
        <f>'NOMINA asimilables'!A41</f>
        <v>NUÑEZ VÁZQUEZ LIZET</v>
      </c>
      <c r="C40" s="400" t="s">
        <v>133</v>
      </c>
      <c r="D40" s="279" t="s">
        <v>443</v>
      </c>
      <c r="E40" s="280" t="s">
        <v>442</v>
      </c>
      <c r="F40" s="280" t="s">
        <v>425</v>
      </c>
      <c r="G40" s="267">
        <f>'INCIDENCIAS asimilables'!B41</f>
        <v>25</v>
      </c>
      <c r="H40" s="181">
        <f>'INCIDENCIAS asimilables'!F41+'INCIDENCIAS asimilables'!G41</f>
        <v>0</v>
      </c>
      <c r="I40" s="191">
        <f>SUM('BASE GRAVABLE asimilables'!F41)</f>
        <v>3818.75</v>
      </c>
      <c r="J40" s="191">
        <f>SUM('BASE GRAVABLE asimilables'!J41)</f>
        <v>241</v>
      </c>
      <c r="K40" s="191">
        <f>SUM('BASE GRAVABLE asimilables'!P41)</f>
        <v>136.875</v>
      </c>
      <c r="L40" s="191">
        <f>SUM('BASE GRAVABLE asimilables'!S41)</f>
        <v>0</v>
      </c>
      <c r="M40" s="191">
        <f>'BASE GRAVABLE asimilables'!V41</f>
        <v>0</v>
      </c>
      <c r="N40" s="191">
        <f>'BASE GRAVABLE asimilables'!AC41</f>
        <v>0</v>
      </c>
      <c r="O40" s="191">
        <f>SUM('RETENCION ISR asimilables'!K60:K79)</f>
        <v>0</v>
      </c>
      <c r="P40" s="191">
        <f>'BASE GRAVABLE asimilables'!AB41</f>
        <v>0</v>
      </c>
      <c r="Q40" s="191">
        <f>'BASE GRAVABLE asimilables'!AD41</f>
        <v>0</v>
      </c>
      <c r="R40" s="191">
        <f>'BASE GRAVABLE asimilables'!AH41</f>
        <v>0</v>
      </c>
      <c r="S40" s="191">
        <f>'RETENCION ISR asimilables'!M41</f>
        <v>0</v>
      </c>
      <c r="T40" s="191">
        <f>'BASE GRAVABLE asimilables'!AI41</f>
        <v>0</v>
      </c>
      <c r="U40" s="232">
        <f t="shared" si="0"/>
        <v>4196.625</v>
      </c>
      <c r="V40" s="191">
        <f>'RETENCION ISR asimilables'!J41</f>
        <v>380.55</v>
      </c>
      <c r="W40" s="193">
        <v>7.19</v>
      </c>
      <c r="X40" s="191"/>
      <c r="Y40" s="191"/>
      <c r="Z40" s="191"/>
      <c r="AA40" s="191"/>
      <c r="AB40" s="191"/>
      <c r="AC40" s="191"/>
      <c r="AD40" s="191"/>
      <c r="AE40" s="232">
        <f t="shared" si="1"/>
        <v>387.74</v>
      </c>
      <c r="AF40" s="233">
        <f t="shared" si="2"/>
        <v>3808.8850000000002</v>
      </c>
      <c r="AG40" s="175"/>
    </row>
    <row r="41" spans="1:33" ht="45" customHeight="1" thickBot="1" x14ac:dyDescent="0.3">
      <c r="A41" s="111"/>
      <c r="B41" s="402" t="str">
        <f>'NOMINA asimilables'!A42</f>
        <v>LIMON VILLEGAS EDGAR SAMID</v>
      </c>
      <c r="C41" s="400" t="s">
        <v>133</v>
      </c>
      <c r="D41" s="279" t="s">
        <v>590</v>
      </c>
      <c r="E41" s="280" t="s">
        <v>591</v>
      </c>
      <c r="F41" s="280" t="s">
        <v>592</v>
      </c>
      <c r="G41" s="267">
        <f>'INCIDENCIAS asimilables'!B42</f>
        <v>25</v>
      </c>
      <c r="H41" s="181">
        <f>'INCIDENCIAS asimilables'!F42+'INCIDENCIAS asimilables'!G42</f>
        <v>0</v>
      </c>
      <c r="I41" s="191">
        <f>SUM('BASE GRAVABLE asimilables'!F42)</f>
        <v>3818.75</v>
      </c>
      <c r="J41" s="191">
        <f>SUM('BASE GRAVABLE asimilables'!J42)</f>
        <v>241</v>
      </c>
      <c r="K41" s="191">
        <f>SUM('BASE GRAVABLE asimilables'!P42)</f>
        <v>136.875</v>
      </c>
      <c r="L41" s="191">
        <f>SUM('BASE GRAVABLE asimilables'!S42)</f>
        <v>0</v>
      </c>
      <c r="M41" s="191">
        <f>'BASE GRAVABLE asimilables'!V42</f>
        <v>0</v>
      </c>
      <c r="N41" s="191">
        <f>'BASE GRAVABLE asimilables'!AC42</f>
        <v>0</v>
      </c>
      <c r="O41" s="191">
        <f>SUM('RETENCION ISR asimilables'!K60:K79)</f>
        <v>0</v>
      </c>
      <c r="P41" s="191">
        <f>'BASE GRAVABLE asimilables'!AB42</f>
        <v>0</v>
      </c>
      <c r="Q41" s="191">
        <f>'BASE GRAVABLE asimilables'!AD42</f>
        <v>0</v>
      </c>
      <c r="R41" s="191">
        <f>'BASE GRAVABLE asimilables'!AH42</f>
        <v>0</v>
      </c>
      <c r="S41" s="191">
        <f>'RETENCION ISR asimilables'!M42</f>
        <v>0</v>
      </c>
      <c r="T41" s="191">
        <f>'BASE GRAVABLE asimilables'!AI42</f>
        <v>0</v>
      </c>
      <c r="U41" s="232">
        <f t="shared" si="0"/>
        <v>4196.625</v>
      </c>
      <c r="V41" s="191">
        <f>'RETENCION ISR asimilables'!J42</f>
        <v>380.55</v>
      </c>
      <c r="W41" s="193">
        <v>7.19</v>
      </c>
      <c r="X41" s="191"/>
      <c r="Y41" s="191"/>
      <c r="Z41" s="191"/>
      <c r="AA41" s="191"/>
      <c r="AB41" s="191"/>
      <c r="AC41" s="191"/>
      <c r="AD41" s="191"/>
      <c r="AE41" s="232">
        <f t="shared" si="1"/>
        <v>387.74</v>
      </c>
      <c r="AF41" s="233">
        <f t="shared" si="2"/>
        <v>3808.8850000000002</v>
      </c>
      <c r="AG41" s="175"/>
    </row>
    <row r="42" spans="1:33" ht="45" customHeight="1" thickBot="1" x14ac:dyDescent="0.3">
      <c r="A42" s="111"/>
      <c r="B42" s="402" t="str">
        <f>'NOMINA asimilables'!A43</f>
        <v>LOZADA TRINIDAD ANGEL</v>
      </c>
      <c r="C42" s="400" t="s">
        <v>133</v>
      </c>
      <c r="D42" s="279" t="s">
        <v>593</v>
      </c>
      <c r="E42" s="280" t="s">
        <v>594</v>
      </c>
      <c r="F42" s="280" t="s">
        <v>595</v>
      </c>
      <c r="G42" s="267">
        <f>'INCIDENCIAS asimilables'!B43</f>
        <v>20</v>
      </c>
      <c r="H42" s="181">
        <f>'INCIDENCIAS asimilables'!F43+'INCIDENCIAS asimilables'!G43</f>
        <v>1</v>
      </c>
      <c r="I42" s="191">
        <f>SUM('BASE GRAVABLE asimilables'!F43)</f>
        <v>2978.625</v>
      </c>
      <c r="J42" s="191">
        <f>SUM('BASE GRAVABLE asimilables'!J43)</f>
        <v>187.98000000000002</v>
      </c>
      <c r="K42" s="191">
        <f>SUM('BASE GRAVABLE asimilables'!P43)</f>
        <v>106.7625</v>
      </c>
      <c r="L42" s="191">
        <f>SUM('BASE GRAVABLE asimilables'!S43)</f>
        <v>0</v>
      </c>
      <c r="M42" s="191">
        <f>'BASE GRAVABLE asimilables'!V43</f>
        <v>0</v>
      </c>
      <c r="N42" s="191">
        <f>'BASE GRAVABLE asimilables'!AC43</f>
        <v>0</v>
      </c>
      <c r="O42" s="191">
        <f>SUM('RETENCION ISR asimilables'!K61:K80)</f>
        <v>0</v>
      </c>
      <c r="P42" s="191">
        <f>'BASE GRAVABLE asimilables'!AB43</f>
        <v>0</v>
      </c>
      <c r="Q42" s="191">
        <f>'BASE GRAVABLE asimilables'!AD43</f>
        <v>0</v>
      </c>
      <c r="R42" s="191">
        <f>'BASE GRAVABLE asimilables'!AH43</f>
        <v>0</v>
      </c>
      <c r="S42" s="191">
        <f>'RETENCION ISR asimilables'!M43</f>
        <v>0</v>
      </c>
      <c r="T42" s="191">
        <f>'BASE GRAVABLE asimilables'!AI43</f>
        <v>0</v>
      </c>
      <c r="U42" s="232">
        <f t="shared" si="0"/>
        <v>3273.3674999999998</v>
      </c>
      <c r="V42" s="191">
        <f>'RETENCION ISR asimilables'!J43</f>
        <v>252.06</v>
      </c>
      <c r="W42" s="193">
        <v>3.33</v>
      </c>
      <c r="X42" s="191"/>
      <c r="Y42" s="191"/>
      <c r="Z42" s="191"/>
      <c r="AA42" s="191"/>
      <c r="AB42" s="191"/>
      <c r="AC42" s="191"/>
      <c r="AD42" s="191"/>
      <c r="AE42" s="232">
        <f t="shared" si="1"/>
        <v>255.39000000000001</v>
      </c>
      <c r="AF42" s="233">
        <f t="shared" si="2"/>
        <v>3017.9775</v>
      </c>
      <c r="AG42" s="175"/>
    </row>
    <row r="43" spans="1:33" ht="45" customHeight="1" thickBot="1" x14ac:dyDescent="0.3">
      <c r="A43" s="111"/>
      <c r="B43" s="402" t="str">
        <f>'NOMINA asimilables'!A44</f>
        <v>SOSA BALDIVIA ANACLETO</v>
      </c>
      <c r="C43" s="400" t="s">
        <v>133</v>
      </c>
      <c r="D43" s="279" t="s">
        <v>596</v>
      </c>
      <c r="E43" s="280" t="s">
        <v>597</v>
      </c>
      <c r="F43" s="280" t="s">
        <v>598</v>
      </c>
      <c r="G43" s="267">
        <f>'INCIDENCIAS asimilables'!B44</f>
        <v>19</v>
      </c>
      <c r="H43" s="181">
        <f>'INCIDENCIAS asimilables'!F44+'INCIDENCIAS asimilables'!G44</f>
        <v>16</v>
      </c>
      <c r="I43" s="191">
        <f>SUM('BASE GRAVABLE asimilables'!F44)</f>
        <v>1680.25</v>
      </c>
      <c r="J43" s="191">
        <f>SUM('BASE GRAVABLE asimilables'!J44)</f>
        <v>106.04000000000002</v>
      </c>
      <c r="K43" s="191">
        <f>SUM('BASE GRAVABLE asimilables'!P44)</f>
        <v>60.224999999999994</v>
      </c>
      <c r="L43" s="191">
        <f>SUM('BASE GRAVABLE asimilables'!S44)</f>
        <v>0</v>
      </c>
      <c r="M43" s="191">
        <f>'BASE GRAVABLE asimilables'!V44</f>
        <v>0</v>
      </c>
      <c r="N43" s="191">
        <f>'BASE GRAVABLE asimilables'!AC44</f>
        <v>0</v>
      </c>
      <c r="O43" s="191">
        <f>SUM('RETENCION ISR asimilables'!K62:K81)</f>
        <v>0</v>
      </c>
      <c r="P43" s="191">
        <f>'BASE GRAVABLE asimilables'!AB44</f>
        <v>0</v>
      </c>
      <c r="Q43" s="191">
        <f>'BASE GRAVABLE asimilables'!AD44</f>
        <v>0</v>
      </c>
      <c r="R43" s="191">
        <f>'BASE GRAVABLE asimilables'!AH44</f>
        <v>0</v>
      </c>
      <c r="S43" s="191">
        <f>'RETENCION ISR asimilables'!M44</f>
        <v>0</v>
      </c>
      <c r="T43" s="191">
        <f>'BASE GRAVABLE asimilables'!AI44</f>
        <v>0</v>
      </c>
      <c r="U43" s="232">
        <f t="shared" si="0"/>
        <v>1846.5149999999999</v>
      </c>
      <c r="V43" s="191">
        <f>'RETENCION ISR asimilables'!J44</f>
        <v>107.16000000000001</v>
      </c>
      <c r="W43" s="193">
        <v>2.56</v>
      </c>
      <c r="X43" s="191"/>
      <c r="Y43" s="191"/>
      <c r="Z43" s="191"/>
      <c r="AA43" s="191"/>
      <c r="AB43" s="191"/>
      <c r="AC43" s="191"/>
      <c r="AD43" s="191"/>
      <c r="AE43" s="232">
        <f t="shared" si="1"/>
        <v>109.72000000000001</v>
      </c>
      <c r="AF43" s="233">
        <f t="shared" si="2"/>
        <v>1736.7949999999998</v>
      </c>
      <c r="AG43" s="175"/>
    </row>
    <row r="44" spans="1:33" ht="45" customHeight="1" thickBot="1" x14ac:dyDescent="0.3">
      <c r="A44" s="111"/>
      <c r="B44" s="402" t="str">
        <f>'NOMINA asimilables'!A45</f>
        <v>NAVARRETE COVA CITLALI</v>
      </c>
      <c r="C44" s="400" t="s">
        <v>133</v>
      </c>
      <c r="D44" s="279" t="s">
        <v>599</v>
      </c>
      <c r="E44" s="280" t="s">
        <v>600</v>
      </c>
      <c r="F44" s="280" t="s">
        <v>601</v>
      </c>
      <c r="G44" s="267">
        <f>'INCIDENCIAS asimilables'!B45</f>
        <v>36</v>
      </c>
      <c r="H44" s="181">
        <f>'INCIDENCIAS asimilables'!F45+'INCIDENCIAS asimilables'!G45</f>
        <v>8</v>
      </c>
      <c r="I44" s="191">
        <f>SUM('BASE GRAVABLE asimilables'!F45)</f>
        <v>4888</v>
      </c>
      <c r="J44" s="191">
        <f>SUM('BASE GRAVABLE asimilables'!J45)</f>
        <v>339.04</v>
      </c>
      <c r="K44" s="191">
        <f>SUM('BASE GRAVABLE asimilables'!P45)</f>
        <v>175.2</v>
      </c>
      <c r="L44" s="191">
        <f>SUM('BASE GRAVABLE asimilables'!S45)</f>
        <v>0</v>
      </c>
      <c r="M44" s="191">
        <f>'BASE GRAVABLE asimilables'!V45</f>
        <v>0</v>
      </c>
      <c r="N44" s="191">
        <f>'BASE GRAVABLE asimilables'!AC45</f>
        <v>0</v>
      </c>
      <c r="O44" s="191">
        <f>SUM('RETENCION ISR asimilables'!K63:K82)</f>
        <v>0</v>
      </c>
      <c r="P44" s="191">
        <f>'BASE GRAVABLE asimilables'!AB45</f>
        <v>0</v>
      </c>
      <c r="Q44" s="191">
        <f>'BASE GRAVABLE asimilables'!AD45</f>
        <v>0</v>
      </c>
      <c r="R44" s="191">
        <f>'BASE GRAVABLE asimilables'!AH45</f>
        <v>0</v>
      </c>
      <c r="S44" s="191">
        <f>'RETENCION ISR asimilables'!M45</f>
        <v>0</v>
      </c>
      <c r="T44" s="191">
        <f>'BASE GRAVABLE asimilables'!AI45</f>
        <v>0</v>
      </c>
      <c r="U44" s="232">
        <f t="shared" si="0"/>
        <v>5402.24</v>
      </c>
      <c r="V44" s="191">
        <f>'RETENCION ISR asimilables'!J45</f>
        <v>606.73</v>
      </c>
      <c r="W44" s="193">
        <v>15.68</v>
      </c>
      <c r="X44" s="191"/>
      <c r="Y44" s="191"/>
      <c r="Z44" s="191"/>
      <c r="AA44" s="191"/>
      <c r="AB44" s="191"/>
      <c r="AC44" s="191"/>
      <c r="AD44" s="191"/>
      <c r="AE44" s="232">
        <f t="shared" si="1"/>
        <v>622.41</v>
      </c>
      <c r="AF44" s="233">
        <f t="shared" si="2"/>
        <v>4779.83</v>
      </c>
      <c r="AG44" s="175"/>
    </row>
    <row r="45" spans="1:33" ht="45" customHeight="1" thickBot="1" x14ac:dyDescent="0.3">
      <c r="A45" s="111"/>
      <c r="B45" s="402" t="str">
        <f>'NOMINA asimilables'!A46</f>
        <v>VELENCIA CHAVEZ LUIS HUMBERTO</v>
      </c>
      <c r="C45" s="400" t="s">
        <v>133</v>
      </c>
      <c r="D45" s="279" t="s">
        <v>602</v>
      </c>
      <c r="E45" s="280" t="s">
        <v>603</v>
      </c>
      <c r="F45" s="280" t="s">
        <v>604</v>
      </c>
      <c r="G45" s="267">
        <f>'INCIDENCIAS asimilables'!B46</f>
        <v>35</v>
      </c>
      <c r="H45" s="181">
        <f>'INCIDENCIAS asimilables'!F46+'INCIDENCIAS asimilables'!G46</f>
        <v>0</v>
      </c>
      <c r="I45" s="191">
        <f>SUM('BASE GRAVABLE asimilables'!F46)</f>
        <v>5346.25</v>
      </c>
      <c r="J45" s="191">
        <f>SUM('BASE GRAVABLE asimilables'!J46)</f>
        <v>337.40000000000003</v>
      </c>
      <c r="K45" s="191">
        <f>SUM('BASE GRAVABLE asimilables'!P46)</f>
        <v>191.625</v>
      </c>
      <c r="L45" s="191">
        <f>SUM('BASE GRAVABLE asimilables'!S46)</f>
        <v>0</v>
      </c>
      <c r="M45" s="191">
        <f>'BASE GRAVABLE asimilables'!V46</f>
        <v>0</v>
      </c>
      <c r="N45" s="191">
        <f>'BASE GRAVABLE asimilables'!AC46</f>
        <v>0</v>
      </c>
      <c r="O45" s="191">
        <f>SUM('RETENCION ISR asimilables'!K64:K83)</f>
        <v>0</v>
      </c>
      <c r="P45" s="191">
        <f>'BASE GRAVABLE asimilables'!AB46</f>
        <v>0</v>
      </c>
      <c r="Q45" s="191">
        <f>'BASE GRAVABLE asimilables'!AD46</f>
        <v>0</v>
      </c>
      <c r="R45" s="191">
        <f>'BASE GRAVABLE asimilables'!AH46</f>
        <v>0</v>
      </c>
      <c r="S45" s="191">
        <f>'RETENCION ISR asimilables'!M46</f>
        <v>0</v>
      </c>
      <c r="T45" s="191">
        <f>'BASE GRAVABLE asimilables'!AI46</f>
        <v>0</v>
      </c>
      <c r="U45" s="232">
        <f t="shared" si="0"/>
        <v>5875.2749999999996</v>
      </c>
      <c r="V45" s="191">
        <f>'RETENCION ISR asimilables'!J46</f>
        <v>707.77</v>
      </c>
      <c r="W45" s="193">
        <v>14.91</v>
      </c>
      <c r="X45" s="191"/>
      <c r="Y45" s="191"/>
      <c r="Z45" s="191"/>
      <c r="AA45" s="191"/>
      <c r="AB45" s="191"/>
      <c r="AC45" s="191"/>
      <c r="AD45" s="191"/>
      <c r="AE45" s="232">
        <f t="shared" si="1"/>
        <v>722.68</v>
      </c>
      <c r="AF45" s="233">
        <f t="shared" si="2"/>
        <v>5152.5949999999993</v>
      </c>
      <c r="AG45" s="175"/>
    </row>
    <row r="46" spans="1:33" ht="45" customHeight="1" thickBot="1" x14ac:dyDescent="0.3">
      <c r="A46" s="140"/>
      <c r="B46" s="402" t="str">
        <f>'NOMINA asimilables'!A47</f>
        <v>RUIZ IBARRA GUADALUPE</v>
      </c>
      <c r="C46" s="400" t="s">
        <v>133</v>
      </c>
      <c r="D46" s="279" t="s">
        <v>605</v>
      </c>
      <c r="E46" s="280" t="s">
        <v>606</v>
      </c>
      <c r="F46" s="280" t="s">
        <v>607</v>
      </c>
      <c r="G46" s="267">
        <f>'INCIDENCIAS asimilables'!B47</f>
        <v>8</v>
      </c>
      <c r="H46" s="181">
        <f>'INCIDENCIAS asimilables'!F47+'INCIDENCIAS asimilables'!G47</f>
        <v>0</v>
      </c>
      <c r="I46" s="191">
        <f>SUM('BASE GRAVABLE asimilables'!F47)</f>
        <v>1222</v>
      </c>
      <c r="J46" s="191">
        <f>SUM('BASE GRAVABLE asimilables'!J47)</f>
        <v>77.12</v>
      </c>
      <c r="K46" s="191">
        <f>SUM('BASE GRAVABLE asimilables'!P47)</f>
        <v>43.8</v>
      </c>
      <c r="L46" s="191">
        <f>SUM('BASE GRAVABLE asimilables'!S47)</f>
        <v>0</v>
      </c>
      <c r="M46" s="191">
        <f>'BASE GRAVABLE asimilables'!V47</f>
        <v>0</v>
      </c>
      <c r="N46" s="191">
        <f>'BASE GRAVABLE asimilables'!AC47</f>
        <v>0</v>
      </c>
      <c r="O46" s="191">
        <f>SUM('RETENCION ISR asimilables'!K65:K84)</f>
        <v>0</v>
      </c>
      <c r="P46" s="191">
        <f>'BASE GRAVABLE asimilables'!AB47</f>
        <v>0</v>
      </c>
      <c r="Q46" s="191">
        <f>'BASE GRAVABLE asimilables'!AD47</f>
        <v>0</v>
      </c>
      <c r="R46" s="191">
        <f>'BASE GRAVABLE asimilables'!AH47</f>
        <v>0</v>
      </c>
      <c r="S46" s="191">
        <f>'RETENCION ISR asimilables'!M47</f>
        <v>0</v>
      </c>
      <c r="T46" s="191">
        <f>'BASE GRAVABLE asimilables'!AI47</f>
        <v>0</v>
      </c>
      <c r="U46" s="232">
        <f t="shared" si="0"/>
        <v>1342.9199999999998</v>
      </c>
      <c r="V46" s="191">
        <f>'RETENCION ISR asimilables'!J47</f>
        <v>74.930000000000007</v>
      </c>
      <c r="W46" s="193">
        <v>0</v>
      </c>
      <c r="X46" s="191"/>
      <c r="Y46" s="191"/>
      <c r="Z46" s="191"/>
      <c r="AA46" s="191"/>
      <c r="AB46" s="191"/>
      <c r="AC46" s="191"/>
      <c r="AD46" s="191"/>
      <c r="AE46" s="232">
        <f t="shared" si="1"/>
        <v>74.930000000000007</v>
      </c>
      <c r="AF46" s="233">
        <f t="shared" si="2"/>
        <v>1267.9899999999998</v>
      </c>
      <c r="AG46" s="175"/>
    </row>
    <row r="47" spans="1:33" ht="45" customHeight="1" thickBot="1" x14ac:dyDescent="0.3">
      <c r="A47" s="140"/>
      <c r="B47" s="402" t="str">
        <f>'NOMINA asimilables'!A48</f>
        <v>CASTILLO HERNANDEZ TALIA</v>
      </c>
      <c r="C47" s="400" t="s">
        <v>133</v>
      </c>
      <c r="D47" s="279" t="s">
        <v>605</v>
      </c>
      <c r="E47" s="280" t="s">
        <v>606</v>
      </c>
      <c r="F47" s="280" t="s">
        <v>607</v>
      </c>
      <c r="G47" s="267">
        <f>'INCIDENCIAS asimilables'!B48</f>
        <v>25</v>
      </c>
      <c r="H47" s="181">
        <f>'INCIDENCIAS asimilables'!F48+'INCIDENCIAS asimilables'!G48</f>
        <v>0</v>
      </c>
      <c r="I47" s="191">
        <f>SUM('BASE GRAVABLE asimilables'!F48)</f>
        <v>3818.75</v>
      </c>
      <c r="J47" s="191">
        <f>SUM('BASE GRAVABLE asimilables'!J48)</f>
        <v>241</v>
      </c>
      <c r="K47" s="191">
        <f>SUM('BASE GRAVABLE asimilables'!P48)</f>
        <v>136.875</v>
      </c>
      <c r="L47" s="191">
        <f>SUM('BASE GRAVABLE asimilables'!S48)</f>
        <v>0</v>
      </c>
      <c r="M47" s="191">
        <f>'BASE GRAVABLE asimilables'!V48</f>
        <v>0</v>
      </c>
      <c r="N47" s="191">
        <f>'BASE GRAVABLE asimilables'!AC48</f>
        <v>0</v>
      </c>
      <c r="O47" s="191">
        <f>SUM('RETENCION ISR asimilables'!K66:K85)</f>
        <v>0</v>
      </c>
      <c r="P47" s="191">
        <f>'BASE GRAVABLE asimilables'!AB48</f>
        <v>0</v>
      </c>
      <c r="Q47" s="191">
        <f>'BASE GRAVABLE asimilables'!AD48</f>
        <v>0</v>
      </c>
      <c r="R47" s="191">
        <f>'BASE GRAVABLE asimilables'!AH48</f>
        <v>0</v>
      </c>
      <c r="S47" s="191">
        <f>'RETENCION ISR asimilables'!M48</f>
        <v>0</v>
      </c>
      <c r="T47" s="191">
        <f>'BASE GRAVABLE asimilables'!AI48</f>
        <v>0</v>
      </c>
      <c r="U47" s="232">
        <f t="shared" si="0"/>
        <v>4196.625</v>
      </c>
      <c r="V47" s="191">
        <f>'RETENCION ISR asimilables'!J48</f>
        <v>380.55</v>
      </c>
      <c r="W47" s="193">
        <v>7.19</v>
      </c>
      <c r="X47" s="191"/>
      <c r="Y47" s="191"/>
      <c r="Z47" s="191"/>
      <c r="AA47" s="191"/>
      <c r="AB47" s="191"/>
      <c r="AC47" s="191"/>
      <c r="AD47" s="191"/>
      <c r="AE47" s="232">
        <f t="shared" si="1"/>
        <v>387.74</v>
      </c>
      <c r="AF47" s="233">
        <f t="shared" si="2"/>
        <v>3808.8850000000002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2"/>
      <c r="J48" s="192"/>
      <c r="K48" s="192"/>
      <c r="L48" s="192"/>
      <c r="M48" s="192"/>
      <c r="N48" s="192"/>
      <c r="O48" s="192"/>
      <c r="P48" s="192"/>
      <c r="Q48" s="237"/>
      <c r="R48" s="237"/>
      <c r="S48" s="237"/>
      <c r="T48" s="237"/>
      <c r="U48" s="237"/>
      <c r="V48" s="237"/>
      <c r="W48" s="194"/>
      <c r="X48" s="192"/>
      <c r="Y48" s="192"/>
      <c r="Z48" s="192"/>
      <c r="AA48" s="235"/>
      <c r="AB48" s="235"/>
      <c r="AC48" s="235"/>
      <c r="AD48" s="235"/>
      <c r="AE48" s="192"/>
      <c r="AF48" s="236"/>
      <c r="AG48" s="9"/>
    </row>
    <row r="49" spans="1:40" ht="45" customHeight="1" thickBot="1" x14ac:dyDescent="0.3">
      <c r="A49" s="124"/>
      <c r="B49" s="124" t="s">
        <v>35</v>
      </c>
      <c r="C49" s="214"/>
      <c r="D49" s="124"/>
      <c r="E49" s="124"/>
      <c r="F49" s="124"/>
      <c r="G49" s="215">
        <f t="shared" ref="G49:AC49" si="5">SUM(G10:G48)</f>
        <v>1178</v>
      </c>
      <c r="H49" s="215">
        <f t="shared" si="5"/>
        <v>45</v>
      </c>
      <c r="I49" s="215">
        <v>181916.48</v>
      </c>
      <c r="J49" s="215">
        <f t="shared" si="5"/>
        <v>11203.320000000005</v>
      </c>
      <c r="K49" s="215">
        <v>6459.59</v>
      </c>
      <c r="L49" s="215">
        <f t="shared" si="5"/>
        <v>0</v>
      </c>
      <c r="M49" s="215">
        <f t="shared" si="5"/>
        <v>0</v>
      </c>
      <c r="N49" s="215">
        <f t="shared" si="5"/>
        <v>1739.4</v>
      </c>
      <c r="O49" s="215">
        <f t="shared" si="5"/>
        <v>0</v>
      </c>
      <c r="P49" s="215">
        <f t="shared" si="5"/>
        <v>1767.5700000000002</v>
      </c>
      <c r="Q49" s="215">
        <f t="shared" si="5"/>
        <v>0</v>
      </c>
      <c r="R49" s="215">
        <f t="shared" si="5"/>
        <v>0</v>
      </c>
      <c r="S49" s="215">
        <f t="shared" si="5"/>
        <v>0</v>
      </c>
      <c r="T49" s="215">
        <f t="shared" si="5"/>
        <v>0</v>
      </c>
      <c r="U49" s="215">
        <v>203086.36</v>
      </c>
      <c r="V49" s="215">
        <f t="shared" si="5"/>
        <v>24757.939999999995</v>
      </c>
      <c r="W49" s="215">
        <f t="shared" si="5"/>
        <v>519.94000000000005</v>
      </c>
      <c r="X49" s="215">
        <f t="shared" si="5"/>
        <v>10409.590000000002</v>
      </c>
      <c r="Y49" s="215">
        <f t="shared" si="5"/>
        <v>17651.41</v>
      </c>
      <c r="Z49" s="215">
        <f t="shared" si="5"/>
        <v>113.29</v>
      </c>
      <c r="AA49" s="215">
        <f t="shared" si="5"/>
        <v>319.2475</v>
      </c>
      <c r="AB49" s="215">
        <f t="shared" si="5"/>
        <v>1096.6570999999999</v>
      </c>
      <c r="AC49" s="215">
        <f t="shared" si="5"/>
        <v>1380.4</v>
      </c>
      <c r="AD49" s="215">
        <f t="shared" ref="AD49" si="6">SUM(AD10:AD48)</f>
        <v>0</v>
      </c>
      <c r="AE49" s="215">
        <v>56248.480000000003</v>
      </c>
      <c r="AF49" s="215">
        <v>146837.88</v>
      </c>
      <c r="AG49" s="215"/>
    </row>
    <row r="50" spans="1:40" ht="12.75" thickTop="1" x14ac:dyDescent="0.2"/>
    <row r="51" spans="1:40" x14ac:dyDescent="0.2">
      <c r="AA51" s="211">
        <v>7</v>
      </c>
      <c r="AB51" s="364">
        <v>21</v>
      </c>
    </row>
    <row r="52" spans="1:40" s="106" customFormat="1" ht="12.75" x14ac:dyDescent="0.2">
      <c r="A52" s="88"/>
      <c r="B52" s="88"/>
      <c r="C52" s="553" t="s">
        <v>663</v>
      </c>
      <c r="D52" s="554"/>
      <c r="E52" s="88"/>
      <c r="F52" s="88"/>
      <c r="G52" s="151"/>
      <c r="H52" s="421"/>
      <c r="I52" s="555" t="s">
        <v>661</v>
      </c>
      <c r="J52" s="555"/>
      <c r="K52" s="555"/>
      <c r="L52" s="555"/>
      <c r="M52" s="555"/>
      <c r="N52" s="556"/>
      <c r="O52" s="556"/>
      <c r="P52" s="556"/>
      <c r="Q52" s="287"/>
      <c r="R52" s="301"/>
      <c r="S52" s="301"/>
      <c r="T52" s="287"/>
      <c r="V52" s="555"/>
      <c r="W52" s="557"/>
      <c r="X52" s="557"/>
      <c r="Y52" s="208"/>
      <c r="Z52" s="461" t="s">
        <v>665</v>
      </c>
      <c r="AA52" s="212"/>
      <c r="AB52" s="365"/>
      <c r="AC52" s="274"/>
      <c r="AD52" s="435"/>
      <c r="AE52" s="141"/>
    </row>
    <row r="53" spans="1:40" s="106" customFormat="1" ht="12.75" customHeight="1" x14ac:dyDescent="0.2">
      <c r="A53" s="88"/>
      <c r="B53" s="88"/>
      <c r="C53" s="299" t="s">
        <v>229</v>
      </c>
      <c r="D53" s="299"/>
      <c r="E53" s="299"/>
      <c r="F53" s="299"/>
      <c r="G53" s="460"/>
      <c r="H53" s="421"/>
      <c r="I53" s="555" t="s">
        <v>664</v>
      </c>
      <c r="J53" s="555"/>
      <c r="K53" s="555"/>
      <c r="L53" s="555"/>
      <c r="M53" s="555"/>
      <c r="N53" s="555"/>
      <c r="O53" s="555"/>
      <c r="P53" s="555"/>
      <c r="Q53" s="285"/>
      <c r="R53" s="299"/>
      <c r="S53" s="299"/>
      <c r="T53" s="285"/>
      <c r="V53" s="528" t="s">
        <v>481</v>
      </c>
      <c r="W53" s="528"/>
      <c r="X53" s="528"/>
      <c r="Y53" s="528"/>
      <c r="Z53" s="528"/>
      <c r="AA53" s="528"/>
      <c r="AB53" s="528"/>
      <c r="AC53" s="528"/>
      <c r="AD53" s="528"/>
      <c r="AE53" s="528"/>
    </row>
    <row r="54" spans="1:40" s="106" customFormat="1" ht="12.75" customHeight="1" x14ac:dyDescent="0.2">
      <c r="A54" s="88"/>
      <c r="B54" s="88"/>
      <c r="C54" s="512" t="s">
        <v>106</v>
      </c>
      <c r="D54" s="512"/>
      <c r="E54" s="512"/>
      <c r="F54" s="512"/>
      <c r="G54" s="151"/>
      <c r="H54" s="421"/>
      <c r="I54" s="512" t="s">
        <v>188</v>
      </c>
      <c r="J54" s="512"/>
      <c r="K54" s="512"/>
      <c r="L54" s="512"/>
      <c r="M54" s="512"/>
      <c r="N54" s="512"/>
      <c r="O54" s="512"/>
      <c r="P54" s="512"/>
      <c r="Q54" s="286"/>
      <c r="R54" s="300"/>
      <c r="S54" s="300"/>
      <c r="T54" s="286"/>
      <c r="V54" s="528" t="s">
        <v>373</v>
      </c>
      <c r="W54" s="528"/>
      <c r="X54" s="528"/>
      <c r="Y54" s="528"/>
      <c r="Z54" s="528"/>
      <c r="AA54" s="528"/>
      <c r="AB54" s="528"/>
      <c r="AC54" s="528"/>
      <c r="AD54" s="528"/>
      <c r="AE54" s="528"/>
      <c r="AF54" s="268"/>
      <c r="AM54" s="88"/>
    </row>
    <row r="55" spans="1:40" x14ac:dyDescent="0.2">
      <c r="C55" s="262" t="s">
        <v>479</v>
      </c>
      <c r="I55" s="536" t="s">
        <v>660</v>
      </c>
      <c r="J55" s="536"/>
      <c r="K55" s="536"/>
      <c r="L55" s="536"/>
      <c r="M55" s="536"/>
      <c r="N55" s="536"/>
      <c r="O55" s="536"/>
      <c r="P55" s="536"/>
      <c r="V55" s="528" t="s">
        <v>326</v>
      </c>
      <c r="W55" s="528"/>
      <c r="X55" s="528"/>
      <c r="Y55" s="528"/>
      <c r="Z55" s="528"/>
      <c r="AA55" s="528"/>
      <c r="AB55" s="528"/>
      <c r="AC55" s="528"/>
      <c r="AD55" s="528"/>
      <c r="AE55" s="528"/>
      <c r="AN55" s="268"/>
    </row>
    <row r="56" spans="1:40" x14ac:dyDescent="0.2">
      <c r="AN56" s="268"/>
    </row>
    <row r="57" spans="1:40" x14ac:dyDescent="0.2">
      <c r="AN57" s="268"/>
    </row>
    <row r="58" spans="1:40" x14ac:dyDescent="0.2">
      <c r="AN58" s="268"/>
    </row>
    <row r="59" spans="1:40" x14ac:dyDescent="0.2">
      <c r="AN59" s="268"/>
    </row>
    <row r="60" spans="1:40" x14ac:dyDescent="0.2">
      <c r="X60" s="204"/>
      <c r="AN60" s="268"/>
    </row>
    <row r="61" spans="1:40" x14ac:dyDescent="0.2">
      <c r="AN61" s="268"/>
    </row>
    <row r="62" spans="1:40" x14ac:dyDescent="0.2">
      <c r="AN62" s="268"/>
    </row>
    <row r="63" spans="1:40" x14ac:dyDescent="0.2">
      <c r="AN63" s="268"/>
    </row>
    <row r="64" spans="1:40" x14ac:dyDescent="0.2">
      <c r="AN64" s="268"/>
    </row>
    <row r="65" spans="40:40" x14ac:dyDescent="0.2">
      <c r="AN65" s="268"/>
    </row>
    <row r="66" spans="40:40" x14ac:dyDescent="0.2">
      <c r="AN66" s="268"/>
    </row>
    <row r="67" spans="40:40" x14ac:dyDescent="0.2">
      <c r="AN67" s="268"/>
    </row>
    <row r="68" spans="40:40" x14ac:dyDescent="0.2">
      <c r="AN68" s="268"/>
    </row>
    <row r="69" spans="40:40" x14ac:dyDescent="0.2">
      <c r="AN69" s="268"/>
    </row>
    <row r="70" spans="40:40" x14ac:dyDescent="0.2">
      <c r="AN70" s="268"/>
    </row>
  </sheetData>
  <mergeCells count="32">
    <mergeCell ref="AD8:AD9"/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V8:V9"/>
    <mergeCell ref="W8:W9"/>
    <mergeCell ref="B2:AF2"/>
    <mergeCell ref="B3:AF3"/>
    <mergeCell ref="I7:U7"/>
    <mergeCell ref="V7:AE7"/>
    <mergeCell ref="B4:AF4"/>
    <mergeCell ref="B5:AF5"/>
    <mergeCell ref="V55:AE55"/>
    <mergeCell ref="I55:P55"/>
    <mergeCell ref="V53:AE53"/>
    <mergeCell ref="C54:F54"/>
    <mergeCell ref="C52:D52"/>
    <mergeCell ref="I53:P53"/>
    <mergeCell ref="I54:P54"/>
    <mergeCell ref="I52:P52"/>
    <mergeCell ref="V52:X52"/>
    <mergeCell ref="V54:AE54"/>
  </mergeCells>
  <pageMargins left="0.5511811023622047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2014-09-30T18:17:38Z</cp:lastPrinted>
  <dcterms:created xsi:type="dcterms:W3CDTF">1999-07-10T17:37:08Z</dcterms:created>
  <dcterms:modified xsi:type="dcterms:W3CDTF">2015-01-21T16:00:42Z</dcterms:modified>
</cp:coreProperties>
</file>